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730" tabRatio="732" activeTab="3"/>
  </bookViews>
  <sheets>
    <sheet name="титул" sheetId="17" r:id="rId1"/>
    <sheet name="Прил 1" sheetId="27" r:id="rId2"/>
    <sheet name="Прил 2" sheetId="23" r:id="rId3"/>
    <sheet name="Прил 3" sheetId="24" r:id="rId4"/>
    <sheet name="Прил 4" sheetId="25" r:id="rId5"/>
    <sheet name="Прил 5" sheetId="26" r:id="rId6"/>
    <sheet name="Прил 6" sheetId="22" r:id="rId7"/>
    <sheet name="котлы" sheetId="28" r:id="rId8"/>
    <sheet name="расчеты" sheetId="2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1">'Прил 1'!$A$1:$FG$38</definedName>
    <definedName name="_xlnm.Print_Area" localSheetId="3">'Прил 3'!$A$1:$KA$16</definedName>
  </definedNames>
  <calcPr calcId="145621"/>
</workbook>
</file>

<file path=xl/calcChain.xml><?xml version="1.0" encoding="utf-8"?>
<calcChain xmlns="http://schemas.openxmlformats.org/spreadsheetml/2006/main">
  <c r="HV16" i="24" l="1"/>
  <c r="Y12" i="24" l="1"/>
  <c r="JB15" i="24" l="1"/>
  <c r="JB16" i="24" s="1"/>
  <c r="IT15" i="24"/>
  <c r="IT16" i="24" s="1"/>
  <c r="HV14" i="24"/>
  <c r="Y14" i="24" l="1"/>
  <c r="Y15" i="24"/>
  <c r="ID14" i="24" l="1"/>
  <c r="Z24" i="27"/>
  <c r="K27" i="27"/>
  <c r="Z27" i="27"/>
  <c r="K28" i="27"/>
  <c r="Z28" i="27"/>
  <c r="IL16" i="24"/>
  <c r="ID16" i="24" l="1"/>
  <c r="K25" i="27" s="1"/>
  <c r="K26" i="27"/>
  <c r="Z26" i="27"/>
  <c r="Z25" i="27"/>
  <c r="C12" i="29"/>
  <c r="C15" i="29" s="1"/>
  <c r="C16" i="29" s="1"/>
  <c r="C18" i="29"/>
  <c r="C2" i="29"/>
  <c r="C5" i="29" s="1"/>
  <c r="C8" i="29"/>
  <c r="D8" i="29" s="1"/>
  <c r="C6" i="29" l="1"/>
  <c r="C9" i="29"/>
  <c r="D12" i="29"/>
  <c r="D15" i="29" s="1"/>
  <c r="D16" i="29" s="1"/>
  <c r="E16" i="29" s="1"/>
  <c r="C19" i="29"/>
  <c r="D18" i="29"/>
  <c r="D2" i="29"/>
  <c r="D5" i="29" s="1"/>
  <c r="D6" i="29" s="1"/>
  <c r="E5" i="29" l="1"/>
  <c r="D19" i="29"/>
  <c r="E19" i="29" s="1"/>
  <c r="F19" i="29" s="1"/>
  <c r="E15" i="29"/>
  <c r="D9" i="29"/>
  <c r="E9" i="29" s="1"/>
  <c r="F9" i="29" s="1"/>
  <c r="FP14" i="24" s="1"/>
  <c r="E6" i="29"/>
  <c r="FB14" i="24" s="1"/>
  <c r="FI14" i="24"/>
  <c r="FW14" i="24" l="1"/>
  <c r="AT14" i="24"/>
  <c r="GD14" i="24"/>
  <c r="CT28" i="27" s="1"/>
  <c r="CT27" i="27"/>
  <c r="GK14" i="24"/>
  <c r="DE28" i="27" s="1"/>
  <c r="DE27" i="27"/>
  <c r="AT15" i="24"/>
  <c r="AJ13" i="24" l="1"/>
  <c r="AI13" i="24"/>
  <c r="N41" i="28"/>
  <c r="J94" i="28"/>
  <c r="J96" i="28" s="1"/>
  <c r="J97" i="28" s="1"/>
  <c r="K94" i="28"/>
  <c r="K96" i="28" s="1"/>
  <c r="K97" i="28" s="1"/>
  <c r="L94" i="28"/>
  <c r="L96" i="28" s="1"/>
  <c r="L97" i="28" s="1"/>
  <c r="M94" i="28"/>
  <c r="M96" i="28" s="1"/>
  <c r="M97" i="28" s="1"/>
  <c r="N94" i="28"/>
  <c r="N96" i="28" s="1"/>
  <c r="N97" i="28" s="1"/>
  <c r="O94" i="28"/>
  <c r="O96" i="28" s="1"/>
  <c r="O97" i="28" s="1"/>
  <c r="I94" i="28"/>
  <c r="I96" i="28" s="1"/>
  <c r="I97" i="28" s="1"/>
  <c r="AK13" i="24" l="1"/>
  <c r="AD13" i="24"/>
  <c r="AL13" i="24"/>
  <c r="Y13" i="24"/>
  <c r="CT29" i="27"/>
  <c r="DE29" i="27"/>
  <c r="EL29" i="27"/>
  <c r="EW29" i="27"/>
  <c r="FO73" i="27"/>
  <c r="FK73" i="27"/>
  <c r="FO72" i="27"/>
  <c r="FK72" i="27"/>
  <c r="FO71" i="27"/>
  <c r="FK71" i="27"/>
  <c r="FO70" i="27"/>
  <c r="FK70" i="27"/>
  <c r="FO59" i="27"/>
  <c r="FK59" i="27"/>
  <c r="FO58" i="27"/>
  <c r="FK58" i="27"/>
  <c r="FO57" i="27"/>
  <c r="FK57" i="27"/>
  <c r="FO56" i="27"/>
  <c r="FK56" i="27"/>
  <c r="FP41" i="27"/>
  <c r="FP45" i="27" s="1"/>
  <c r="FO24" i="27"/>
  <c r="FO41" i="27" s="1"/>
  <c r="FO45" i="27" s="1"/>
  <c r="FL55" i="27"/>
  <c r="FL59" i="27" s="1"/>
  <c r="FL41" i="27"/>
  <c r="FL45" i="27" s="1"/>
  <c r="FK24" i="27"/>
  <c r="FK41" i="27" s="1"/>
  <c r="FK45" i="27" l="1"/>
  <c r="FK44" i="27"/>
  <c r="FK43" i="27"/>
  <c r="FK42" i="27"/>
  <c r="FL42" i="27"/>
  <c r="FL43" i="27"/>
  <c r="FL44" i="27"/>
  <c r="FL56" i="27"/>
  <c r="FL57" i="27"/>
  <c r="FL58" i="27"/>
  <c r="FO42" i="27"/>
  <c r="FO43" i="27"/>
  <c r="FO44" i="27"/>
  <c r="FP42" i="27"/>
  <c r="FP43" i="27"/>
  <c r="FP44" i="27"/>
  <c r="FL26" i="27"/>
  <c r="FO26" i="27"/>
  <c r="FP26" i="27"/>
  <c r="FL27" i="27"/>
  <c r="FO27" i="27"/>
  <c r="FP27" i="27"/>
  <c r="FL28" i="27"/>
  <c r="FO28" i="27"/>
  <c r="FP28" i="27"/>
  <c r="FK28" i="27"/>
  <c r="FK27" i="27"/>
  <c r="FK26" i="27"/>
  <c r="FL25" i="27"/>
  <c r="FO25" i="27"/>
  <c r="FP25" i="27"/>
  <c r="FK25" i="27"/>
  <c r="FL54" i="27"/>
  <c r="FP40" i="27"/>
  <c r="FO23" i="27"/>
  <c r="FO40" i="27" s="1"/>
  <c r="FM23" i="27" l="1"/>
  <c r="FM24" i="27" s="1"/>
  <c r="FL40" i="27"/>
  <c r="FK23" i="27"/>
  <c r="FK40" i="27" s="1"/>
  <c r="FM25" i="27" l="1"/>
  <c r="FM26" i="27"/>
  <c r="FM27" i="27"/>
  <c r="FM28" i="27"/>
  <c r="ET22" i="23"/>
  <c r="FF22" i="23" s="1"/>
  <c r="FR22" i="23" s="1"/>
  <c r="ET21" i="23"/>
  <c r="FF21" i="23" s="1"/>
  <c r="FR21" i="23" s="1"/>
  <c r="ET20" i="23"/>
  <c r="FF20" i="23"/>
  <c r="FR20" i="23" s="1"/>
  <c r="ET19" i="23"/>
  <c r="FF19" i="23"/>
  <c r="FR19" i="23" s="1"/>
  <c r="ET18" i="23"/>
  <c r="FF18" i="23" s="1"/>
  <c r="FR18" i="23" s="1"/>
  <c r="ET17" i="23"/>
  <c r="FF17" i="23" s="1"/>
  <c r="FR17" i="23" s="1"/>
  <c r="ET16" i="23"/>
  <c r="FF16" i="23" s="1"/>
  <c r="FR16" i="23" s="1"/>
  <c r="FF15" i="23"/>
  <c r="FR15" i="23"/>
  <c r="ET15" i="23"/>
  <c r="ET14" i="23"/>
  <c r="FF14" i="23" s="1"/>
  <c r="FR14" i="23" s="1"/>
  <c r="FF13" i="23"/>
  <c r="FR13" i="23" s="1"/>
  <c r="FF12" i="23"/>
  <c r="FR12" i="23" s="1"/>
  <c r="FF11" i="23"/>
  <c r="FR11" i="23" s="1"/>
  <c r="FR10" i="23"/>
  <c r="FF10" i="23"/>
  <c r="FR9" i="23"/>
  <c r="FF9" i="23"/>
  <c r="FF8" i="23"/>
  <c r="FR8" i="23" s="1"/>
  <c r="Z29" i="27"/>
  <c r="K29" i="27"/>
  <c r="FL67" i="27" l="1"/>
  <c r="FL66" i="27"/>
  <c r="FP66" i="27" s="1"/>
  <c r="FM63" i="27"/>
  <c r="FM67" i="27" s="1"/>
  <c r="FQ65" i="27"/>
  <c r="FM53" i="27"/>
  <c r="FM52" i="27"/>
  <c r="FP55" i="27"/>
  <c r="FP54" i="27"/>
  <c r="FP52" i="27"/>
  <c r="FP53" i="27"/>
  <c r="FL53" i="27"/>
  <c r="FL52" i="27"/>
  <c r="FQ53" i="27"/>
  <c r="FQ52" i="27"/>
  <c r="FQ51" i="27"/>
  <c r="FM39" i="27"/>
  <c r="FQ39" i="27" s="1"/>
  <c r="FM38" i="27"/>
  <c r="FL39" i="27"/>
  <c r="FN21" i="27"/>
  <c r="FO21" i="27"/>
  <c r="FQ21" i="27"/>
  <c r="FK22" i="27"/>
  <c r="FN22" i="27" s="1"/>
  <c r="FO22" i="27"/>
  <c r="FQ22" i="27"/>
  <c r="FQ23" i="27"/>
  <c r="FP39" i="27"/>
  <c r="FO39" i="27"/>
  <c r="FK39" i="27"/>
  <c r="FO38" i="27"/>
  <c r="FL38" i="27"/>
  <c r="FP38" i="27" s="1"/>
  <c r="FQ37" i="27"/>
  <c r="FQ20" i="27"/>
  <c r="FP59" i="27" l="1"/>
  <c r="FP58" i="27"/>
  <c r="FP57" i="27"/>
  <c r="FP56" i="27"/>
  <c r="FP67" i="27"/>
  <c r="FL68" i="27"/>
  <c r="FL69" i="27" s="1"/>
  <c r="FP69" i="27" s="1"/>
  <c r="FR22" i="27"/>
  <c r="FR21" i="27"/>
  <c r="FN52" i="27"/>
  <c r="FM66" i="27"/>
  <c r="FQ66" i="27" s="1"/>
  <c r="FR66" i="27" s="1"/>
  <c r="FN53" i="27"/>
  <c r="FM40" i="27"/>
  <c r="FN40" i="27" s="1"/>
  <c r="CI23" i="27" s="1"/>
  <c r="FM69" i="27"/>
  <c r="FN23" i="27"/>
  <c r="FM54" i="27"/>
  <c r="FQ54" i="27" s="1"/>
  <c r="FR54" i="27" s="1"/>
  <c r="FN38" i="27"/>
  <c r="CI21" i="27" s="1"/>
  <c r="FQ38" i="27"/>
  <c r="FM68" i="27"/>
  <c r="FQ68" i="27" s="1"/>
  <c r="FR23" i="27"/>
  <c r="FQ67" i="27"/>
  <c r="FN67" i="27"/>
  <c r="FR53" i="27"/>
  <c r="FR52" i="27"/>
  <c r="FR39" i="27"/>
  <c r="BX22" i="27" s="1"/>
  <c r="FR38" i="27"/>
  <c r="BX21" i="27" s="1"/>
  <c r="FN39" i="27"/>
  <c r="CI22" i="27" s="1"/>
  <c r="FR67" i="27" l="1"/>
  <c r="FP72" i="27"/>
  <c r="FP71" i="27"/>
  <c r="FP70" i="27"/>
  <c r="FP73" i="27"/>
  <c r="FL73" i="27"/>
  <c r="FL72" i="27"/>
  <c r="FL71" i="27"/>
  <c r="FL70" i="27"/>
  <c r="FQ69" i="27"/>
  <c r="FM73" i="27"/>
  <c r="FM72" i="27"/>
  <c r="FM71" i="27"/>
  <c r="FM70" i="27"/>
  <c r="FQ40" i="27"/>
  <c r="FR40" i="27" s="1"/>
  <c r="BX23" i="27" s="1"/>
  <c r="FQ24" i="27"/>
  <c r="EA22" i="27"/>
  <c r="FM41" i="27"/>
  <c r="DP21" i="27"/>
  <c r="DP22" i="27"/>
  <c r="FN66" i="27"/>
  <c r="EA21" i="27" s="1"/>
  <c r="FN24" i="27"/>
  <c r="FM55" i="27"/>
  <c r="FN69" i="27"/>
  <c r="FP68" i="27"/>
  <c r="FR68" i="27" s="1"/>
  <c r="DP23" i="27" s="1"/>
  <c r="FN54" i="27"/>
  <c r="FN68" i="27"/>
  <c r="FN73" i="27" l="1"/>
  <c r="FN72" i="27"/>
  <c r="FN71" i="27"/>
  <c r="FN70" i="27"/>
  <c r="FQ73" i="27"/>
  <c r="FQ72" i="27"/>
  <c r="FQ71" i="27"/>
  <c r="FQ70" i="27"/>
  <c r="FR69" i="27"/>
  <c r="FQ55" i="27"/>
  <c r="FM59" i="27"/>
  <c r="FM58" i="27"/>
  <c r="FM57" i="27"/>
  <c r="FM56" i="27"/>
  <c r="FQ41" i="27"/>
  <c r="FM45" i="27"/>
  <c r="FM44" i="27"/>
  <c r="FM43" i="27"/>
  <c r="FM42" i="27"/>
  <c r="FR24" i="27"/>
  <c r="FQ25" i="27"/>
  <c r="FQ27" i="27"/>
  <c r="FQ26" i="27"/>
  <c r="FQ28" i="27"/>
  <c r="FN27" i="27"/>
  <c r="FN25" i="27"/>
  <c r="FN26" i="27"/>
  <c r="FN28" i="27"/>
  <c r="FN41" i="27"/>
  <c r="FN55" i="27"/>
  <c r="EA23" i="27"/>
  <c r="EA24" i="27" l="1"/>
  <c r="FN59" i="27"/>
  <c r="EA28" i="27" s="1"/>
  <c r="FN58" i="27"/>
  <c r="EA27" i="27" s="1"/>
  <c r="FN57" i="27"/>
  <c r="EA26" i="27" s="1"/>
  <c r="FN56" i="27"/>
  <c r="EA25" i="27" s="1"/>
  <c r="CI24" i="27"/>
  <c r="FN45" i="27"/>
  <c r="CI28" i="27" s="1"/>
  <c r="FN44" i="27"/>
  <c r="CI27" i="27" s="1"/>
  <c r="FN43" i="27"/>
  <c r="CI26" i="27" s="1"/>
  <c r="FN42" i="27"/>
  <c r="CI25" i="27" s="1"/>
  <c r="FR55" i="27"/>
  <c r="FQ59" i="27"/>
  <c r="FQ58" i="27"/>
  <c r="FQ57" i="27"/>
  <c r="FQ56" i="27"/>
  <c r="FR41" i="27"/>
  <c r="FQ42" i="27"/>
  <c r="FQ45" i="27"/>
  <c r="FQ44" i="27"/>
  <c r="FQ43" i="27"/>
  <c r="FR73" i="27"/>
  <c r="FR72" i="27"/>
  <c r="FR71" i="27"/>
  <c r="FR70" i="27"/>
  <c r="FR26" i="27"/>
  <c r="FR28" i="27"/>
  <c r="FR25" i="27"/>
  <c r="FR27" i="27"/>
  <c r="EA29" i="27" l="1"/>
  <c r="FH25" i="27"/>
  <c r="FH27" i="27"/>
  <c r="FR59" i="27"/>
  <c r="DP28" i="27" s="1"/>
  <c r="FR58" i="27"/>
  <c r="DP27" i="27" s="1"/>
  <c r="FR57" i="27"/>
  <c r="DP26" i="27" s="1"/>
  <c r="FR56" i="27"/>
  <c r="DP25" i="27" s="1"/>
  <c r="DP24" i="27"/>
  <c r="FH28" i="27"/>
  <c r="BX24" i="27"/>
  <c r="FR44" i="27"/>
  <c r="BX27" i="27" s="1"/>
  <c r="FR43" i="27"/>
  <c r="BX26" i="27" s="1"/>
  <c r="FR42" i="27"/>
  <c r="BX25" i="27" s="1"/>
  <c r="FR45" i="27"/>
  <c r="BX28" i="27" s="1"/>
  <c r="CI29" i="27"/>
  <c r="FH24" i="27"/>
  <c r="FH26" i="27"/>
  <c r="FH21" i="27"/>
  <c r="BX29" i="27" l="1"/>
  <c r="DP29" i="27"/>
  <c r="FH22" i="27"/>
  <c r="FH23" i="27"/>
  <c r="FH29" i="27" l="1"/>
</calcChain>
</file>

<file path=xl/sharedStrings.xml><?xml version="1.0" encoding="utf-8"?>
<sst xmlns="http://schemas.openxmlformats.org/spreadsheetml/2006/main" count="769" uniqueCount="335">
  <si>
    <t>Ед. изм.</t>
  </si>
  <si>
    <t>Удельный расход воды на производство и передачу тепловой энергии</t>
  </si>
  <si>
    <t>%</t>
  </si>
  <si>
    <t>Гкал</t>
  </si>
  <si>
    <t>1.1</t>
  </si>
  <si>
    <t>1.2</t>
  </si>
  <si>
    <t>1.3</t>
  </si>
  <si>
    <t>1.5</t>
  </si>
  <si>
    <t>Доля расхода тепловой энергии на собственные нужды котельных в общем объеме производства тепловой энергии</t>
  </si>
  <si>
    <t>Удельный расход электроэнергии на производство и передачу тепловой энергии</t>
  </si>
  <si>
    <t>1.4</t>
  </si>
  <si>
    <t>кг у.т./Гкал</t>
  </si>
  <si>
    <t>УТВЕРЖДАЮ</t>
  </si>
  <si>
    <t>Директор Нарьян-Марского</t>
  </si>
  <si>
    <t>(Н.Н. Бетхер)</t>
  </si>
  <si>
    <t>ПРОГРАММА ЭНЕРГОСБЕРЕЖЕНИЯ</t>
  </si>
  <si>
    <t>И ПОВЫШЕНИЯ ЭНЕРГЕТИЧЕСКОЙ ЭФФЕКТИВНОСТИ</t>
  </si>
  <si>
    <t>Нарьян-Марского муниципального унитарного</t>
  </si>
  <si>
    <t>предприятия объединённых котельных и тепловых сетей</t>
  </si>
  <si>
    <t>г.Нарьян-Мар</t>
  </si>
  <si>
    <t>В СФЕРЕ ТЕПЛОСНАБЖЕНИЯ</t>
  </si>
  <si>
    <t>2022 г.</t>
  </si>
  <si>
    <t>ПАСПОРТ</t>
  </si>
  <si>
    <t>(наименование организации)</t>
  </si>
  <si>
    <t>Основание для разработки программы</t>
  </si>
  <si>
    <t>№
п/п</t>
  </si>
  <si>
    <t xml:space="preserve"> г.</t>
  </si>
  <si>
    <t>№ п/п</t>
  </si>
  <si>
    <t>план</t>
  </si>
  <si>
    <t>факт</t>
  </si>
  <si>
    <t>отклонение</t>
  </si>
  <si>
    <t>(должность)</t>
  </si>
  <si>
    <t>"</t>
  </si>
  <si>
    <t>Руководитель организации</t>
  </si>
  <si>
    <t>(Ф.И.О.)</t>
  </si>
  <si>
    <t>ПРОГРАММА
ЭНЕРГОСБЕРЕЖЕНИЯ И ПОВЫШЕНИЯ ЭНЕРГЕТИЧЕСКОЙ ЭФФЕКТИВНОСТИ</t>
  </si>
  <si>
    <t>на 20</t>
  </si>
  <si>
    <t>- 20</t>
  </si>
  <si>
    <t xml:space="preserve"> годы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</si>
  <si>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</si>
  <si>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</si>
  <si>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
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</si>
  <si>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</si>
  <si>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</si>
  <si>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</si>
  <si>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Доля затрат в инвестиционной программе, направленная на реализацию мероприятий
программы энергосбережения и повышения энергетической эффективности</t>
  </si>
  <si>
    <t>Топливно-энергетические ресурсы (ТЭР)</t>
  </si>
  <si>
    <t>При осуществлении регулируемого вида деятельности</t>
  </si>
  <si>
    <t>При осуществлении прочей деятельности,
в т.ч. хозяйственные нужды</t>
  </si>
  <si>
    <t>всего</t>
  </si>
  <si>
    <t>в т.ч. капитальные</t>
  </si>
  <si>
    <t>Суммарные затраты ТЭР</t>
  </si>
  <si>
    <t>Экономия ТЭР в результате реализации программы</t>
  </si>
  <si>
    <t>т у.т. без учета
воды</t>
  </si>
  <si>
    <t>млн. руб. без НДС
с учетом воды</t>
  </si>
  <si>
    <t>(базовый год)*</t>
  </si>
  <si>
    <t xml:space="preserve"> ВСЕГО</t>
  </si>
  <si>
    <t>* Базовый год - предшествующий год году начала действия программы энергосбережения и повышения энергетической эффективности.</t>
  </si>
  <si>
    <t>СОГЛАСОВАНО</t>
  </si>
  <si>
    <t>ЦЕЛЕВЫЕ И ПРОЧИЕ ПОКАЗАТЕЛИ ПРОГРАММЫ ЭНЕРГОСБЕРЕЖЕНИЯ И ПОВЫШЕНИЯ ЭНЕРГЕТИЧЕСКОЙ ЭФФЕКТИВНОСТИ</t>
  </si>
  <si>
    <t>Целевые и прочие показатели</t>
  </si>
  <si>
    <t>Средние показатели
по отрасли</t>
  </si>
  <si>
    <t>Лучшие мировые показатели
по отрасли</t>
  </si>
  <si>
    <t>Плановые значения целевых показателей по годам</t>
  </si>
  <si>
    <t>1</t>
  </si>
  <si>
    <t>Целевые показатели</t>
  </si>
  <si>
    <t>2</t>
  </si>
  <si>
    <t>Прочие показатели</t>
  </si>
  <si>
    <t>ПЕРЕЧЕНЬ МЕРОПРИЯТИЙ, ОСНОВНОЙ ЦЕЛЬЮ КОТОРЫХ ЯВЛЯЕТСЯ ЭНЕРГОСБЕРЕЖЕНИЕ
И (ИЛИ) ПОВЫШЕНИЕ ЭНЕРГЕТИЧЕСКОЙ ЭФФЕКТИВНОСТИ</t>
  </si>
  <si>
    <t>Наименование мероприятия</t>
  </si>
  <si>
    <t>Объемы
выполнения (план)
с разбивкой
по годам действия программы</t>
  </si>
  <si>
    <t>Плановые численные значения экономии в обозначенной размеренности с разбивкой по годам действия программы</t>
  </si>
  <si>
    <t>Показатели экономической эффективности</t>
  </si>
  <si>
    <t>Срок аморти-зации,
лет</t>
  </si>
  <si>
    <t>Затраты (план),
млн. руб. (без НДС), с разбивкой по годам действия программы</t>
  </si>
  <si>
    <t>Статья затрат</t>
  </si>
  <si>
    <t>Источник финанси-рования</t>
  </si>
  <si>
    <t>всего по годам экономия
в указанной размерности</t>
  </si>
  <si>
    <t>численное значение экономии
в указанной размерности</t>
  </si>
  <si>
    <t>численное значение экономии, т у.т.</t>
  </si>
  <si>
    <t>численное значение экономии, млн. руб.</t>
  </si>
  <si>
    <t>дисконтированный срок окупаемости, лет</t>
  </si>
  <si>
    <t>ВНД, %</t>
  </si>
  <si>
    <t>ЧДД, млн. руб.</t>
  </si>
  <si>
    <t>СВОДНАЯ ФОРМА МОНИТОРИНГА РЕАЛИЗАЦИИ ПРОГРАММЫ
ЭНЕРГОСБЕРЕЖЕНИЯ И ПОВЫШЕНИЯ ЭНЕРГЕТИЧЕСКОЙ ЭФФЕКТИВНОСТИ</t>
  </si>
  <si>
    <t>за 20</t>
  </si>
  <si>
    <t>Наименование программы</t>
  </si>
  <si>
    <t>Ответственный за формирование программы (Ф.И.О., контактный телефон, e-mail)</t>
  </si>
  <si>
    <t>Период</t>
  </si>
  <si>
    <t>Затраты, млн. руб.
без НДС</t>
  </si>
  <si>
    <t>Доля затрат в инвестиционной программе, направленной на реализацию целевых
мероприятий в области энергосбережения и повышения энергетической эффективности</t>
  </si>
  <si>
    <t>При осуществлении прочей деятельности, в т.ч. хозяйственные нужды</t>
  </si>
  <si>
    <t>в т.ч.
капи-тальные</t>
  </si>
  <si>
    <t>Экономия ТЭР
в результате реализации программы</t>
  </si>
  <si>
    <t>т у.т.
без
учета
воды</t>
  </si>
  <si>
    <t>млн.
руб.
без
НДС с учетом воды</t>
  </si>
  <si>
    <t>за отчетный год</t>
  </si>
  <si>
    <t>нарастающим итогом</t>
  </si>
  <si>
    <t>ОТЧЕТ О ДОСТИЖЕНИИ ЦЕЛЕВЫХ И ПРОЧИХ ПОКАЗАТЕЛЕЙ ПРОГРАММЫ ЭНЕРГОСБЕРЕЖЕНИЯ
И ПОВЫШЕНИЯ ЭНЕРГЕТИЧЕСКОЙ ЭФФЕКТИВНОСТИ</t>
  </si>
  <si>
    <t>Лучшие
мировые показатели
по отрасли</t>
  </si>
  <si>
    <t>Плановые значения целевых и прочих показателей по годам</t>
  </si>
  <si>
    <t>Фактические значения целевых и прочих показателей по годам</t>
  </si>
  <si>
    <t>Отклонение, ед.</t>
  </si>
  <si>
    <t>Отклонение, %</t>
  </si>
  <si>
    <t>ОТЧЕТ О РЕАЛИЗАЦИИ МЕРОПРИЯТИЙ, ОСНОВНОЙ ЦЕЛЬЮ КОТОРЫХ ЯВЛЯЕТСЯ ЭНЕРГОСБЕРЕЖЕНИЕ
И (ИЛИ) ПОВЫШЕНИЕ ЭНЕРГЕТИЧЕСКОЙ ЭФФЕКТИВНОСТИ</t>
  </si>
  <si>
    <t>Объемы выполнения</t>
  </si>
  <si>
    <t>Численные значения экономии</t>
  </si>
  <si>
    <t>Затраты (план), млн. руб.
(без НДС)</t>
  </si>
  <si>
    <t>Размерность</t>
  </si>
  <si>
    <t>Всего накопительным итогом за годы реализации программы</t>
  </si>
  <si>
    <t>В отчетном году</t>
  </si>
  <si>
    <t>численное значение экономии в указанной размерности</t>
  </si>
  <si>
    <t>166000 г. Нарьян-Мар ул. Рабочая 18 А</t>
  </si>
  <si>
    <t>Нарьян-Марского муниципального унитарного предприятия объединенных котельных и тепловых сетей</t>
  </si>
  <si>
    <t>01.01.2020-31.12.2022</t>
  </si>
  <si>
    <t>директор</t>
  </si>
  <si>
    <t>Бетхер Н.Н.</t>
  </si>
  <si>
    <t>2020</t>
  </si>
  <si>
    <t>2021</t>
  </si>
  <si>
    <t>2022</t>
  </si>
  <si>
    <t>2019 г.*</t>
  </si>
  <si>
    <t>1,9</t>
  </si>
  <si>
    <t>Объем потерь тепловой энергии при ее передаче по сетям предприятия</t>
  </si>
  <si>
    <t>19375,6</t>
  </si>
  <si>
    <t>Удельный расход условного топлива на отпуск тепловой энергии</t>
  </si>
  <si>
    <t>162,9</t>
  </si>
  <si>
    <t>кВт.ч./Гкал</t>
  </si>
  <si>
    <t>28,4</t>
  </si>
  <si>
    <t>м3/Гкал</t>
  </si>
  <si>
    <t>0,52</t>
  </si>
  <si>
    <t>1.6</t>
  </si>
  <si>
    <t>Доля использования осветительных устройств с использованием светодиодов в общем объеме используемых осветительных устройств, не менее</t>
  </si>
  <si>
    <t>50</t>
  </si>
  <si>
    <t>1.7</t>
  </si>
  <si>
    <t>Доля тепловой энергии, отпускаемой от энергоисточников через приборы учета (далее - ПУ)</t>
  </si>
  <si>
    <t>80</t>
  </si>
  <si>
    <t>1.8</t>
  </si>
  <si>
    <t>1.9</t>
  </si>
  <si>
    <t>1.10</t>
  </si>
  <si>
    <t>1.11</t>
  </si>
  <si>
    <t>1.12</t>
  </si>
  <si>
    <t>1.13</t>
  </si>
  <si>
    <t>1.14</t>
  </si>
  <si>
    <t>1.15</t>
  </si>
  <si>
    <t>Доля объемов тепловой энергии, расчеты за которую осуществляются с использованием ПУ в общем объеме тепловой энергии, отпускаемой потребителям, подлежащим обеспечению ПУ тепловой энергии</t>
  </si>
  <si>
    <t>90</t>
  </si>
  <si>
    <t>Доля объемов тепловой энергии, потребляемой в жилых домах, расчеты за которую осуществляются с использованием ПУ в общем объеме тепловой энергии, потребляемой в жилых домах, подлежащих обеспечению ПУ тепловой энергии</t>
  </si>
  <si>
    <t>Доля объемов тепловой энергии, потребляемой в многоквартирных жилых домах (далее - МКД), расчеты за которую осуществляются с использованием общедомовых ПУ в общем объеме тепловой энергии, потребляемой в МКД, подлежащих обеспечению общедомовым ПУ тепловой энергии</t>
  </si>
  <si>
    <t>Доля МКД, обеспеченных общедомовым ПУ тепловой энергии</t>
  </si>
  <si>
    <t>100</t>
  </si>
  <si>
    <t>Доля объемов тепловой энергии, отпускаемой государственным (муниципальным) учреждениям (далее - ГУ(МУ)), подлежащим обеспечению ПУ тепловой энергии, расчеты за которую осуществляются с использованием ПУ, в общем объеме тепловой энергии, отпускаемой ГУ(МУ)</t>
  </si>
  <si>
    <t>Доля ГУ(МУ), обеспеченных ПУ теплоэнергии в числе ГУ(МУ), подлежащих обеспечению ПУ тепловой энергии</t>
  </si>
  <si>
    <t>Доля тепловой энергии, отпускаемой прочим потребителям через ПУ, подлежащимобеспечению ПУ тепловой энергии</t>
  </si>
  <si>
    <t>Доля прочих потребителей обеспеченных ПУ тепловой энергии в числе прочих потребителей , подлежащих обеспечению ПУ тепловой энергии</t>
  </si>
  <si>
    <t>режимно-налодочные работы</t>
  </si>
  <si>
    <t>тариф</t>
  </si>
  <si>
    <t>общехозяйственные затраты</t>
  </si>
  <si>
    <t>км</t>
  </si>
  <si>
    <t>МУ ПОК и ТС</t>
  </si>
  <si>
    <t>2019*</t>
  </si>
  <si>
    <t>электроэнергия</t>
  </si>
  <si>
    <t>затраты</t>
  </si>
  <si>
    <t>т.у.т.</t>
  </si>
  <si>
    <t>газ</t>
  </si>
  <si>
    <t>затраты всего</t>
  </si>
  <si>
    <t>бензин</t>
  </si>
  <si>
    <t>электроэнергия к 0,123</t>
  </si>
  <si>
    <t xml:space="preserve">бензин </t>
  </si>
  <si>
    <t>дизтопливо</t>
  </si>
  <si>
    <t>в сфере теплоэнергии</t>
  </si>
  <si>
    <t>в сфере вкх</t>
  </si>
  <si>
    <t>прочие виды деятельности</t>
  </si>
  <si>
    <t>главный экономист</t>
  </si>
  <si>
    <t>начальник ИТО</t>
  </si>
  <si>
    <t>Фролова Л.А.</t>
  </si>
  <si>
    <t>Бойко Е.В.</t>
  </si>
  <si>
    <t>Фролова Л.А., Бойко Е.В.</t>
  </si>
  <si>
    <t>Итого</t>
  </si>
  <si>
    <t>ЭНЕРГОСБЕРЕЖЕНИЯ И ПОВЫШЕНИЯ ЭНЕРГЕТИЧЕСКОЙ ЭФФЕКТИВНОСТИ</t>
  </si>
  <si>
    <t>Фролова Л.А, Бойко Е.В</t>
  </si>
  <si>
    <t>шт.</t>
  </si>
  <si>
    <t>ед. измерения (м, м2, шт., ед., % и т.п.)</t>
  </si>
  <si>
    <t>м3</t>
  </si>
  <si>
    <t>Проведение наладки тепловых сетей</t>
  </si>
  <si>
    <t>Проведение режимно - наладочных испытаний всех котлов, у которых вышел срок и котлов с повышенным расходом газа</t>
  </si>
  <si>
    <t>26</t>
  </si>
  <si>
    <t>2023 г.</t>
  </si>
  <si>
    <t>2024 г.</t>
  </si>
  <si>
    <t>2025 г.</t>
  </si>
  <si>
    <t>2026 г.</t>
  </si>
  <si>
    <t>2023</t>
  </si>
  <si>
    <t>2024</t>
  </si>
  <si>
    <t>2025</t>
  </si>
  <si>
    <t>2026</t>
  </si>
  <si>
    <t>(подпись)</t>
  </si>
  <si>
    <t>График проведения режимно-наладочных испытаний водогрейных и паровых котлов Нарьян-Марского МУ ПОК и ТС</t>
  </si>
  <si>
    <t>Адрес и номер котельной</t>
  </si>
  <si>
    <t>№ котла</t>
  </si>
  <si>
    <t>Марка котла</t>
  </si>
  <si>
    <t>Тип котла</t>
  </si>
  <si>
    <t>Год изготовления/ ввода в эксплуатацию</t>
  </si>
  <si>
    <t>Дата проведения РНИ</t>
  </si>
  <si>
    <t>Дата следующих РНИ</t>
  </si>
  <si>
    <t>Котельная №1                                  ул. Пионерская, 10 «А»</t>
  </si>
  <si>
    <t>ТВГ-2,5</t>
  </si>
  <si>
    <t>водогрейный</t>
  </si>
  <si>
    <t>1990/1998</t>
  </si>
  <si>
    <t>1983/1998</t>
  </si>
  <si>
    <t>1981/1998</t>
  </si>
  <si>
    <t>ТВГ-4,0</t>
  </si>
  <si>
    <t>1993/1994</t>
  </si>
  <si>
    <t>REX 500</t>
  </si>
  <si>
    <t>2008/2009</t>
  </si>
  <si>
    <t>Котельная №2                                  ул. Пионерская, 21 «А»</t>
  </si>
  <si>
    <t xml:space="preserve"> ТТ 100-4200</t>
  </si>
  <si>
    <t>2013/2013</t>
  </si>
  <si>
    <t xml:space="preserve"> ТТ 100-3500</t>
  </si>
  <si>
    <t>Котельная №3                                 ул. Выучейского, 25</t>
  </si>
  <si>
    <t>1994/1998</t>
  </si>
  <si>
    <t xml:space="preserve">ТВГ-2,5 </t>
  </si>
  <si>
    <t>2006/2006</t>
  </si>
  <si>
    <t>2005/2005</t>
  </si>
  <si>
    <t>Котельная №4                                 ул. 60 лет Октября, 10 «А»</t>
  </si>
  <si>
    <t>Универсал СУ</t>
  </si>
  <si>
    <t>2000/2000</t>
  </si>
  <si>
    <t>Универсал-С</t>
  </si>
  <si>
    <t>1985/1998</t>
  </si>
  <si>
    <t>Котельная №5                                  ул. Первомайская, 13</t>
  </si>
  <si>
    <t>RTQ 2500 i</t>
  </si>
  <si>
    <t>2007/2008</t>
  </si>
  <si>
    <t>Котельная №6                                 ул. Юбилейная, 22</t>
  </si>
  <si>
    <t>КСВ-2,5</t>
  </si>
  <si>
    <t>2002/2002</t>
  </si>
  <si>
    <t>Братск-II</t>
  </si>
  <si>
    <t>1989/1991</t>
  </si>
  <si>
    <t>Котельная №7                                 ул. Студенческая, 1 «А»</t>
  </si>
  <si>
    <t>1998/1998</t>
  </si>
  <si>
    <t>1988/1998</t>
  </si>
  <si>
    <t>1993/1993</t>
  </si>
  <si>
    <t>2001/2001</t>
  </si>
  <si>
    <t>Котельная №8                                ул. Победы, 8</t>
  </si>
  <si>
    <t>КВа-0,5</t>
  </si>
  <si>
    <t>2006/2007</t>
  </si>
  <si>
    <t>Котельная №9                                  ул. Ленина, 4 «А»</t>
  </si>
  <si>
    <t xml:space="preserve">ПКН-2М </t>
  </si>
  <si>
    <t>паровой</t>
  </si>
  <si>
    <t>1990/1997</t>
  </si>
  <si>
    <t>1989/1997</t>
  </si>
  <si>
    <t>ARCA 1050</t>
  </si>
  <si>
    <t>2017/2017</t>
  </si>
  <si>
    <t xml:space="preserve">Riello - 1020 </t>
  </si>
  <si>
    <t>2019/2019</t>
  </si>
  <si>
    <t>Котельная №10                                ул. Первомайская, 34</t>
  </si>
  <si>
    <t>СРА-1300</t>
  </si>
  <si>
    <t>2011/2011</t>
  </si>
  <si>
    <t>Котельная №11                                 ул. Хатанзейского, 1 «А»</t>
  </si>
  <si>
    <t>Vitomax 200</t>
  </si>
  <si>
    <t>2007/2009</t>
  </si>
  <si>
    <t>Котельная №12                                 пер. М.Баева, 1 «А»</t>
  </si>
  <si>
    <t xml:space="preserve">RTQ-1500  </t>
  </si>
  <si>
    <t>2010/2010</t>
  </si>
  <si>
    <t>RTQ-1500</t>
  </si>
  <si>
    <t>Котельная №13                                 ул. Юбилейная, 13</t>
  </si>
  <si>
    <t>BISON-NO970</t>
  </si>
  <si>
    <t>2007/2010</t>
  </si>
  <si>
    <t>Факел-1,0</t>
  </si>
  <si>
    <t>1990/1999</t>
  </si>
  <si>
    <t>2006/2010</t>
  </si>
  <si>
    <t>Котельная №14                                 ул. Рабочая, 18 «А»</t>
  </si>
  <si>
    <t xml:space="preserve">АВА-4 </t>
  </si>
  <si>
    <t>1989/1990</t>
  </si>
  <si>
    <t>АВА-4</t>
  </si>
  <si>
    <t>1987/1990</t>
  </si>
  <si>
    <t>Котельная №15                                ул. Ленина, 35 «Б»</t>
  </si>
  <si>
    <t xml:space="preserve">TRР- AR 1500 </t>
  </si>
  <si>
    <t>2003/2005</t>
  </si>
  <si>
    <t>TRР- AR 1500</t>
  </si>
  <si>
    <t>Котельная №16                                ул. Первомайская, 31</t>
  </si>
  <si>
    <t>RTQ 1308</t>
  </si>
  <si>
    <t>2012/2012</t>
  </si>
  <si>
    <t>Котельная №17                                 ул. Авиаторов, 16 корп. «В»</t>
  </si>
  <si>
    <t>2012/2013</t>
  </si>
  <si>
    <t>Котельная №18                                 ул. Заводская</t>
  </si>
  <si>
    <t>ELLhrex-420</t>
  </si>
  <si>
    <t>2013/2014</t>
  </si>
  <si>
    <t>2010/2014</t>
  </si>
  <si>
    <t>Котельная №19                                 ул. Ленина, 29 «Б»</t>
  </si>
  <si>
    <t>Riello - 1250</t>
  </si>
  <si>
    <t>2002/2008</t>
  </si>
  <si>
    <t>Котельная №20                                 пр. К. Матросова 2</t>
  </si>
  <si>
    <t>Котельная №21                                 ул. Ненецкая, р-он д. 2   (школа № 4)</t>
  </si>
  <si>
    <t>Котельная № 22 ул. Пионерская, 29</t>
  </si>
  <si>
    <t>REX 120</t>
  </si>
  <si>
    <t>Котельная № 23                                 ул. Ленина,  23 «А»</t>
  </si>
  <si>
    <t>СРА-400</t>
  </si>
  <si>
    <t>Котельная № 24                                 ул. Ленина,  39</t>
  </si>
  <si>
    <t>СРА-300</t>
  </si>
  <si>
    <t>Котельная № 25                                 ул. Рыбников,  6  «А»</t>
  </si>
  <si>
    <t>2008/2008</t>
  </si>
  <si>
    <t>Котельная № 26                                 ул. Рыбников, 59</t>
  </si>
  <si>
    <t>Temron WL 4000</t>
  </si>
  <si>
    <t>Котельная № 27                                 ул. 60-лет Октября, 49</t>
  </si>
  <si>
    <t>Lamborghini Mega Prex N 400</t>
  </si>
  <si>
    <t>2015/2016</t>
  </si>
  <si>
    <t>Котельная № 28                                 ул. Ветеренарный, 5 «Б»</t>
  </si>
  <si>
    <t>Therm Trio 90</t>
  </si>
  <si>
    <t>2013/2015</t>
  </si>
  <si>
    <t>3 в резерве</t>
  </si>
  <si>
    <t>Составил: инженер по промышленной безопасности__________________________А.И. Шевелев</t>
  </si>
  <si>
    <t>Техническое перевооружение котельной №14 в соответствии с проектной документацией</t>
  </si>
  <si>
    <t>Осуществление строительно-монтажных работ по тепловой котельной №13</t>
  </si>
  <si>
    <t>стоимость одной наладки:</t>
  </si>
  <si>
    <t>млн.руб.</t>
  </si>
  <si>
    <t>Коэффициент полезного действия вновь устанавливаемых котлов</t>
  </si>
  <si>
    <t>не менее 91</t>
  </si>
  <si>
    <t>выработка по 14 котельной</t>
  </si>
  <si>
    <t>Расход условного топлива на производство тепловой энергии</t>
  </si>
  <si>
    <t>удельник</t>
  </si>
  <si>
    <t>Расход натурального газа</t>
  </si>
  <si>
    <t>т.у.т. Гкал</t>
  </si>
  <si>
    <t>Переводной коэффициент</t>
  </si>
  <si>
    <t>год</t>
  </si>
  <si>
    <t>тыс.м3</t>
  </si>
  <si>
    <t>цена газа с траспортировкой</t>
  </si>
  <si>
    <t>экономия</t>
  </si>
  <si>
    <t>выработка по 13 котельной</t>
  </si>
  <si>
    <t>в млн.</t>
  </si>
  <si>
    <t>затраты на топливо</t>
  </si>
  <si>
    <t>руб.</t>
  </si>
  <si>
    <t>инвестпрограмма</t>
  </si>
  <si>
    <t>тариф+бюджетные средства</t>
  </si>
  <si>
    <t>22</t>
  </si>
  <si>
    <r>
      <t xml:space="preserve">на </t>
    </r>
    <r>
      <rPr>
        <b/>
        <sz val="18"/>
        <rFont val="Times New Roman"/>
        <family val="1"/>
        <charset val="204"/>
      </rPr>
      <t xml:space="preserve">2022 - 2026 </t>
    </r>
    <r>
      <rPr>
        <sz val="14"/>
        <rFont val="Times New Roman"/>
        <family val="1"/>
        <charset val="204"/>
      </rPr>
      <t>годы</t>
    </r>
  </si>
  <si>
    <t>01.01.2022-31.12.2026</t>
  </si>
  <si>
    <t>ед. измерения (кВт/ч, м3,  Гкал/час,)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</si>
</sst>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#,##0.000"/>
  </numFmts>
  <fonts count="21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43" fontId="13" fillId="0" borderId="0" applyFont="0" applyFill="0" applyBorder="0" applyAlignment="0" applyProtection="0"/>
  </cellStyleXfs>
  <cellXfs count="437">
    <xf numFmtId="0" fontId="0" fillId="0" borderId="0" xfId="0"/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6" fillId="0" borderId="0" xfId="0" applyFont="1" applyAlignment="1">
      <alignment vertical="top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/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4" xfId="0" applyFont="1" applyBorder="1"/>
    <xf numFmtId="0" fontId="7" fillId="0" borderId="7" xfId="0" applyFont="1" applyBorder="1"/>
    <xf numFmtId="0" fontId="7" fillId="0" borderId="12" xfId="0" applyFont="1" applyBorder="1"/>
    <xf numFmtId="0" fontId="7" fillId="0" borderId="2" xfId="0" applyFont="1" applyBorder="1" applyAlignment="1">
      <alignment horizontal="left"/>
    </xf>
    <xf numFmtId="0" fontId="0" fillId="0" borderId="1" xfId="0" applyBorder="1" applyAlignment="1">
      <alignment wrapText="1"/>
    </xf>
    <xf numFmtId="2" fontId="0" fillId="0" borderId="0" xfId="0" applyNumberFormat="1"/>
    <xf numFmtId="0" fontId="3" fillId="0" borderId="7" xfId="0" applyFont="1" applyFill="1" applyBorder="1" applyAlignment="1"/>
    <xf numFmtId="0" fontId="3" fillId="0" borderId="0" xfId="0" applyFont="1" applyFill="1" applyBorder="1" applyAlignment="1"/>
    <xf numFmtId="14" fontId="14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14" fontId="17" fillId="0" borderId="24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14" fontId="17" fillId="0" borderId="0" xfId="0" applyNumberFormat="1" applyFont="1" applyBorder="1" applyAlignment="1">
      <alignment horizontal="center" vertical="center" wrapText="1"/>
    </xf>
    <xf numFmtId="0" fontId="19" fillId="0" borderId="0" xfId="0" applyFont="1"/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1" fillId="0" borderId="0" xfId="0" applyNumberFormat="1" applyFont="1"/>
    <xf numFmtId="0" fontId="0" fillId="0" borderId="1" xfId="0" applyBorder="1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" fontId="0" fillId="0" borderId="1" xfId="0" applyNumberFormat="1" applyBorder="1"/>
    <xf numFmtId="4" fontId="0" fillId="0" borderId="0" xfId="0" applyNumberFormat="1"/>
    <xf numFmtId="165" fontId="0" fillId="0" borderId="1" xfId="0" applyNumberFormat="1" applyBorder="1"/>
    <xf numFmtId="0" fontId="20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/>
    <xf numFmtId="4" fontId="0" fillId="2" borderId="1" xfId="0" applyNumberFormat="1" applyFill="1" applyBorder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7" xfId="0" applyFont="1" applyFill="1" applyBorder="1" applyAlignment="1"/>
    <xf numFmtId="0" fontId="8" fillId="0" borderId="7" xfId="0" applyFont="1" applyFill="1" applyBorder="1"/>
    <xf numFmtId="0" fontId="5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Alignment="1">
      <alignment horizontal="left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0" fillId="0" borderId="16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7" xfId="0" applyFill="1" applyBorder="1"/>
    <xf numFmtId="0" fontId="7" fillId="0" borderId="6" xfId="0" applyFont="1" applyFill="1" applyBorder="1" applyAlignment="1">
      <alignment horizontal="right" vertical="center" wrapText="1"/>
    </xf>
    <xf numFmtId="2" fontId="0" fillId="0" borderId="0" xfId="0" applyNumberFormat="1" applyFill="1"/>
    <xf numFmtId="3" fontId="0" fillId="0" borderId="1" xfId="0" applyNumberFormat="1" applyFill="1" applyBorder="1"/>
    <xf numFmtId="3" fontId="0" fillId="0" borderId="2" xfId="0" applyNumberFormat="1" applyFill="1" applyBorder="1"/>
    <xf numFmtId="3" fontId="11" fillId="0" borderId="17" xfId="0" applyNumberFormat="1" applyFont="1" applyFill="1" applyBorder="1"/>
    <xf numFmtId="3" fontId="0" fillId="0" borderId="16" xfId="0" applyNumberFormat="1" applyFill="1" applyBorder="1"/>
    <xf numFmtId="3" fontId="0" fillId="0" borderId="23" xfId="0" applyNumberFormat="1" applyFill="1" applyBorder="1"/>
    <xf numFmtId="3" fontId="0" fillId="0" borderId="24" xfId="0" applyNumberFormat="1" applyFill="1" applyBorder="1"/>
    <xf numFmtId="3" fontId="0" fillId="0" borderId="8" xfId="0" applyNumberFormat="1" applyFill="1" applyBorder="1"/>
    <xf numFmtId="3" fontId="11" fillId="0" borderId="25" xfId="0" applyNumberFormat="1" applyFont="1" applyFill="1" applyBorder="1"/>
    <xf numFmtId="3" fontId="0" fillId="0" borderId="18" xfId="0" applyNumberFormat="1" applyFill="1" applyBorder="1"/>
    <xf numFmtId="3" fontId="0" fillId="0" borderId="19" xfId="0" applyNumberFormat="1" applyFill="1" applyBorder="1"/>
    <xf numFmtId="3" fontId="11" fillId="0" borderId="20" xfId="0" applyNumberFormat="1" applyFont="1" applyFill="1" applyBorder="1"/>
    <xf numFmtId="0" fontId="6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>
      <alignment vertical="top"/>
    </xf>
    <xf numFmtId="9" fontId="0" fillId="0" borderId="0" xfId="0" applyNumberFormat="1" applyFill="1"/>
    <xf numFmtId="0" fontId="6" fillId="0" borderId="9" xfId="0" applyFont="1" applyFill="1" applyBorder="1" applyAlignment="1">
      <alignment vertical="top"/>
    </xf>
    <xf numFmtId="0" fontId="0" fillId="0" borderId="1" xfId="0" applyFill="1" applyBorder="1" applyAlignment="1"/>
    <xf numFmtId="10" fontId="0" fillId="0" borderId="0" xfId="0" applyNumberFormat="1" applyFill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4" xfId="0" applyFont="1" applyFill="1" applyBorder="1"/>
    <xf numFmtId="0" fontId="3" fillId="0" borderId="7" xfId="0" applyFont="1" applyFill="1" applyBorder="1"/>
    <xf numFmtId="0" fontId="3" fillId="0" borderId="12" xfId="0" applyFont="1" applyFill="1" applyBorder="1"/>
    <xf numFmtId="0" fontId="7" fillId="0" borderId="0" xfId="0" applyFont="1" applyFill="1"/>
    <xf numFmtId="0" fontId="6" fillId="0" borderId="8" xfId="0" applyFont="1" applyFill="1" applyBorder="1"/>
    <xf numFmtId="0" fontId="6" fillId="0" borderId="9" xfId="0" applyFont="1" applyFill="1" applyBorder="1"/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/>
    <xf numFmtId="0" fontId="6" fillId="0" borderId="4" xfId="0" applyFont="1" applyFill="1" applyBorder="1"/>
    <xf numFmtId="0" fontId="6" fillId="0" borderId="7" xfId="0" applyFont="1" applyFill="1" applyBorder="1"/>
    <xf numFmtId="0" fontId="6" fillId="0" borderId="12" xfId="0" applyFont="1" applyFill="1" applyBorder="1"/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7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49" fontId="1" fillId="0" borderId="7" xfId="0" applyNumberFormat="1" applyFont="1" applyFill="1" applyBorder="1" applyAlignment="1">
      <alignment horizontal="left"/>
    </xf>
    <xf numFmtId="49" fontId="1" fillId="0" borderId="0" xfId="0" applyNumberFormat="1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2" fontId="6" fillId="0" borderId="8" xfId="0" applyNumberFormat="1" applyFont="1" applyFill="1" applyBorder="1" applyAlignment="1">
      <alignment horizontal="center" vertical="center" textRotation="90" wrapText="1"/>
    </xf>
    <xf numFmtId="2" fontId="6" fillId="0" borderId="9" xfId="0" applyNumberFormat="1" applyFont="1" applyFill="1" applyBorder="1" applyAlignment="1">
      <alignment horizontal="center" vertical="center" textRotation="90" wrapText="1"/>
    </xf>
    <xf numFmtId="2" fontId="6" fillId="0" borderId="10" xfId="0" applyNumberFormat="1" applyFont="1" applyFill="1" applyBorder="1" applyAlignment="1">
      <alignment horizontal="center" vertical="center" textRotation="90" wrapText="1"/>
    </xf>
    <xf numFmtId="2" fontId="6" fillId="0" borderId="11" xfId="0" applyNumberFormat="1" applyFont="1" applyFill="1" applyBorder="1" applyAlignment="1">
      <alignment horizontal="center" vertical="center" textRotation="90" wrapText="1"/>
    </xf>
    <xf numFmtId="2" fontId="6" fillId="0" borderId="0" xfId="0" applyNumberFormat="1" applyFont="1" applyFill="1" applyBorder="1" applyAlignment="1">
      <alignment horizontal="center" vertical="center" textRotation="90" wrapText="1"/>
    </xf>
    <xf numFmtId="2" fontId="6" fillId="0" borderId="3" xfId="0" applyNumberFormat="1" applyFont="1" applyFill="1" applyBorder="1" applyAlignment="1">
      <alignment horizontal="center" vertical="center" textRotation="90" wrapText="1"/>
    </xf>
    <xf numFmtId="2" fontId="6" fillId="0" borderId="4" xfId="0" applyNumberFormat="1" applyFont="1" applyFill="1" applyBorder="1" applyAlignment="1">
      <alignment horizontal="center" vertical="center" textRotation="90" wrapText="1"/>
    </xf>
    <xf numFmtId="2" fontId="6" fillId="0" borderId="7" xfId="0" applyNumberFormat="1" applyFont="1" applyFill="1" applyBorder="1" applyAlignment="1">
      <alignment horizontal="center" vertical="center" textRotation="90" wrapText="1"/>
    </xf>
    <xf numFmtId="2" fontId="6" fillId="0" borderId="12" xfId="0" applyNumberFormat="1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/>
    </xf>
    <xf numFmtId="0" fontId="6" fillId="0" borderId="9" xfId="0" applyFont="1" applyFill="1" applyBorder="1" applyAlignment="1">
      <alignment horizontal="center" vertical="center" textRotation="90"/>
    </xf>
    <xf numFmtId="0" fontId="6" fillId="0" borderId="10" xfId="0" applyFont="1" applyFill="1" applyBorder="1" applyAlignment="1">
      <alignment horizontal="center" vertical="center" textRotation="90"/>
    </xf>
    <xf numFmtId="0" fontId="6" fillId="0" borderId="11" xfId="0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9" xfId="0" applyFont="1" applyBorder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C2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0</xdr:rowOff>
    </xdr:from>
    <xdr:to>
      <xdr:col>15</xdr:col>
      <xdr:colOff>381000</xdr:colOff>
      <xdr:row>4</xdr:row>
      <xdr:rowOff>133350</xdr:rowOff>
    </xdr:to>
    <xdr:sp macro="" textlink="">
      <xdr:nvSpPr>
        <xdr:cNvPr id="2" name="TextBox 1"/>
        <xdr:cNvSpPr txBox="1"/>
      </xdr:nvSpPr>
      <xdr:spPr>
        <a:xfrm>
          <a:off x="5791200" y="0"/>
          <a:ext cx="2686050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0">
              <a:latin typeface="Times New Roman" pitchFamily="18" charset="0"/>
              <a:cs typeface="Times New Roman" pitchFamily="18" charset="0"/>
            </a:rPr>
            <a:t>Утверждаю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Директор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Н-М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МУ ПОК и ТС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_______________Н.Н. Бетхер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«___»_______________2021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г.</a:t>
          </a: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-economist\&#1088;&#1072;&#1073;&#1086;&#1090;&#1072;\&#1072;&#1085;&#1085;&#1072;%20%20&#1076;&#1086;&#1082;&#1091;&#1084;&#1077;&#1085;&#1090;&#1099;\&#1058;&#1040;&#1056;&#1048;&#1060;&#1067;%20-%20&#1091;&#1090;&#1074;&#1077;&#1088;&#1078;&#1076;&#1077;&#1085;&#1099;\2019\&#1055;&#1054;&#1050;&#1080;&#1058;&#1057;%20&#1058;&#1069;%20&#1042;&#1057;%20&#1042;&#1054;%20&#1085;&#1072;%202019%20(&#1059;&#1043;&#1056;&#1062;&#1058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2;&#1073;&#1086;&#1090;&#1072;\&#1072;&#1085;&#1085;&#1072;%20%20&#1076;&#1086;&#1082;&#1091;&#1084;&#1077;&#1085;&#1090;&#1099;\&#1058;&#1040;&#1056;&#1048;&#1060;&#1067;%20-%20&#1091;&#1090;&#1074;&#1077;&#1088;&#1078;&#1076;&#1077;&#1085;&#1099;\2020\&#1059;&#1058;&#1042;&#1045;&#1056;&#1046;&#1044;&#1045;&#1053;&#1054;\&#1055;&#1054;&#1050;&#1080;&#1058;&#1057;%20&#1058;&#1069;%20&#1042;&#1057;%20&#1042;&#1054;%20&#1085;&#1072;%202020%20(&#1059;&#1090;&#1074;&#1077;&#1088;&#1078;&#1076;&#1077;&#1085;&#1086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2;&#1085;&#1085;&#1072;%20%20&#1076;&#1086;&#1082;&#1091;&#1084;&#1077;&#1085;&#1090;&#1099;\&#1058;&#1040;&#1056;&#1048;&#1060;&#1067;%20-%20&#1091;&#1090;&#1074;&#1077;&#1088;&#1078;&#1076;&#1077;&#1085;&#1099;\2021\&#1055;&#1054;&#1050;&#1080;&#1058;&#1057;%20&#1058;&#1069;%20&#1042;&#1057;%20&#1042;&#1054;%20&#1085;&#1072;%202021%20&#1059;&#1043;&#1056;&#1062;&#1058;%20(&#1059;&#1090;&#1074;&#1077;&#1088;&#1078;&#1076;&#1077;&#1085;&#1086;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2;&#1085;&#1085;&#1072;%20%20&#1076;&#1086;&#1082;&#1091;&#1084;&#1077;&#1085;&#1090;&#1099;\&#1058;&#1072;&#1088;&#1080;&#1092;&#1099;%20-%20&#1087;&#1088;&#1086;&#1075;&#1085;&#1086;&#1079;\2022\&#1069;&#1083;&#1077;&#1082;&#1090;&#1088;&#1086;&#1085;&#1085;&#1099;&#1081;%20&#1074;&#1080;&#1076;\9%20&#1052;&#1072;&#1090;&#1077;&#1088;&#1080;&#1072;&#1083;&#1099;%20&#1087;&#1086;%20&#1092;&#1086;&#1088;&#1084;&#1080;&#1088;&#1086;&#1074;&#1072;&#1085;&#1080;&#1102;%20&#1085;&#1077;&#1086;&#1073;&#1093;&#1086;&#1076;&#1080;&#1084;&#1086;&#1081;%20&#1074;&#1072;&#1083;&#1086;&#1074;&#1086;&#1081;%20&#1074;&#1099;&#1088;&#1091;&#1095;&#1082;&#1080;\&#1050;&#1086;&#1087;&#1080;&#1103;%20&#1055;&#1054;&#1050;&#1080;&#1058;&#1057;%20&#1058;&#1069;%20&#1042;&#1057;%20&#1042;&#1054;%20&#1085;&#1072;%202022%20&#1088;&#1072;&#1073;&#1086;&#1095;&#1080;&#1081;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90;&#1088;&#1091;&#1076;&#1085;&#1080;&#1082;&#1080;/&#1048;&#1058;&#1054;-&#1055;&#1069;&#1054;/&#1048;&#1053;&#1042;&#1045;&#1057;&#1058;&#1055;&#1056;&#1054;&#1043;&#1056;&#1040;&#1052;&#1052;&#1040;%20&#1058;&#1045;&#1055;&#1051;&#1054;,%202021/&#1048;&#1055;%20&#1087;&#1086;%20&#1090;&#1077;&#1087;&#1083;&#1086;&#1089;&#1085;&#1072;&#1073;&#1078;&#1077;&#1085;&#1080;&#1102;%20&#1085;&#1072;%202022-202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2;&#1073;&#1086;&#1090;&#1072;\&#1072;&#1085;&#1085;&#1072;%20%20&#1076;&#1086;&#1082;&#1091;&#1084;&#1077;&#1085;&#1090;&#1099;\&#1058;&#1072;&#1088;&#1080;&#1092;&#1099;%20-%20&#1087;&#1088;&#1086;&#1075;&#1085;&#1086;&#1079;\2022\&#1088;&#1072;&#1073;&#1086;&#1095;&#1080;&#1077;%20&#1092;&#1072;&#1081;&#1083;&#1099;%20&#1076;&#1083;&#1103;%20&#1090;&#1072;&#1088;&#1080;&#1092;&#1086;&#1074;\&#1042;&#1099;&#1088;&#1072;&#1073;&#1086;&#1090;&#1082;&#1072;%20&#1087;&#1086;%20&#1075;&#1072;&#1079;&#1091;%2020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2;&#1073;&#1086;&#1090;&#1072;\&#1072;&#1085;&#1085;&#1072;%20%20&#1076;&#1086;&#1082;&#1091;&#1084;&#1077;&#1085;&#1090;&#1099;\&#1058;&#1072;&#1088;&#1080;&#1092;&#1099;%20-%20&#1087;&#1088;&#1086;&#1075;&#1085;&#1086;&#1079;\2022\&#1050;&#1086;&#1087;&#1080;&#1103;%20&#1055;&#1054;&#1050;&#1080;&#1058;&#1057;%20&#1058;&#1069;%20&#1042;&#1057;%20&#1042;&#1054;%20&#1085;&#1072;%202022%20&#1088;&#1072;&#1073;&#1086;&#1095;&#1080;&#1081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. ТЭ"/>
      <sheetName val="Смета ТЭ"/>
      <sheetName val="РЭтэ"/>
      <sheetName val="Этэ"/>
      <sheetName val="Т"/>
      <sheetName val="Vт"/>
      <sheetName val="Тт"/>
      <sheetName val="Зт"/>
      <sheetName val="ФОТт"/>
      <sheetName val="Атэ н"/>
      <sheetName val="Мтэ н"/>
      <sheetName val="Птэ н"/>
      <sheetName val="Инд. ВС"/>
      <sheetName val="Смета ВС"/>
      <sheetName val="РЭвс"/>
      <sheetName val="Эвс"/>
      <sheetName val="ВС"/>
      <sheetName val="Vвс"/>
      <sheetName val="Звс"/>
      <sheetName val="Авс"/>
      <sheetName val="Мвс н"/>
      <sheetName val="Пвс н"/>
      <sheetName val="Инд. ВО"/>
      <sheetName val="Смета ВО"/>
      <sheetName val="РЭво"/>
      <sheetName val="Эво"/>
      <sheetName val="ВО"/>
      <sheetName val="Vво "/>
      <sheetName val="Зво"/>
      <sheetName val="Аво н"/>
      <sheetName val="Мво н"/>
      <sheetName val="Пво н"/>
      <sheetName val="ПВ"/>
      <sheetName val="Vпв"/>
      <sheetName val="Тпв"/>
      <sheetName val="Лист2"/>
      <sheetName val="Зпв"/>
      <sheetName val="Ппв "/>
      <sheetName val="общепр"/>
      <sheetName val="АУП"/>
      <sheetName val="приб"/>
      <sheetName val="YE"/>
      <sheetName val="Внереализ"/>
      <sheetName val="АДС н"/>
      <sheetName val="АДС"/>
      <sheetName val="Лист1"/>
      <sheetName val="Лист3"/>
      <sheetName val="20"/>
      <sheetName val="2017кальк"/>
      <sheetName val="26"/>
      <sheetName val="Смета ТЭ 1"/>
      <sheetName val="Смета ВС 1"/>
      <sheetName val="Смета ВО 1"/>
    </sheetNames>
    <sheetDataSet>
      <sheetData sheetId="0">
        <row r="16">
          <cell r="L16">
            <v>1.0296000000000001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AY10">
            <v>73924530.67520386</v>
          </cell>
        </row>
        <row r="21">
          <cell r="AS21">
            <v>27350.898342207191</v>
          </cell>
        </row>
      </sheetData>
      <sheetData sheetId="7">
        <row r="18">
          <cell r="T18">
            <v>4860985.7379999999</v>
          </cell>
        </row>
        <row r="20">
          <cell r="R20">
            <v>25228515.980220001</v>
          </cell>
        </row>
      </sheetData>
      <sheetData sheetId="8"/>
      <sheetData sheetId="9"/>
      <sheetData sheetId="10"/>
      <sheetData sheetId="11"/>
      <sheetData sheetId="12">
        <row r="23">
          <cell r="L23">
            <v>7964200.1887042886</v>
          </cell>
        </row>
      </sheetData>
      <sheetData sheetId="13"/>
      <sheetData sheetId="14"/>
      <sheetData sheetId="15"/>
      <sheetData sheetId="16">
        <row r="19">
          <cell r="X19">
            <v>7852011.9825000009</v>
          </cell>
        </row>
      </sheetData>
      <sheetData sheetId="17"/>
      <sheetData sheetId="18">
        <row r="8">
          <cell r="U8">
            <v>1512911.75</v>
          </cell>
        </row>
      </sheetData>
      <sheetData sheetId="19"/>
      <sheetData sheetId="20"/>
      <sheetData sheetId="21"/>
      <sheetData sheetId="22">
        <row r="24">
          <cell r="L24">
            <v>10455747.468771903</v>
          </cell>
        </row>
      </sheetData>
      <sheetData sheetId="23"/>
      <sheetData sheetId="24"/>
      <sheetData sheetId="25"/>
      <sheetData sheetId="26">
        <row r="20">
          <cell r="X20">
            <v>9855544.7910000011</v>
          </cell>
        </row>
      </sheetData>
      <sheetData sheetId="27"/>
      <sheetData sheetId="28">
        <row r="8">
          <cell r="R8">
            <v>1898948.9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P15">
            <v>511249.84199999995</v>
          </cell>
        </row>
      </sheetData>
      <sheetData sheetId="39">
        <row r="15">
          <cell r="M15">
            <v>357868.8444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. ТЭ"/>
      <sheetName val="Смета ТЭ"/>
      <sheetName val="РЭтэ"/>
      <sheetName val="Этэ"/>
      <sheetName val="Т"/>
      <sheetName val="Vт"/>
      <sheetName val="Тт"/>
      <sheetName val="Зт"/>
      <sheetName val="ФОТт"/>
      <sheetName val="Атэ н"/>
      <sheetName val="Мтэ"/>
      <sheetName val="Птэ"/>
      <sheetName val="Инд. ВС"/>
      <sheetName val="Смета ВС"/>
      <sheetName val="РЭвс"/>
      <sheetName val="Эвс"/>
      <sheetName val="ВС"/>
      <sheetName val="Vвс"/>
      <sheetName val="Звс"/>
      <sheetName val="Авс"/>
      <sheetName val="Мвс"/>
      <sheetName val="Пвс"/>
      <sheetName val="Инд. ВО"/>
      <sheetName val="Смета ВО"/>
      <sheetName val="РЭво"/>
      <sheetName val="Эво"/>
      <sheetName val="ВО"/>
      <sheetName val="Vво "/>
      <sheetName val="Зво"/>
      <sheetName val="Аво н"/>
      <sheetName val="Мво"/>
      <sheetName val="Пво"/>
      <sheetName val="ПВ"/>
      <sheetName val="Vпв"/>
      <sheetName val="Тпв"/>
      <sheetName val="Лист2"/>
      <sheetName val="Зпв"/>
      <sheetName val="Ппв "/>
      <sheetName val="ОПР"/>
      <sheetName val="АУП"/>
      <sheetName val="Внереализ"/>
      <sheetName val="Пр"/>
      <sheetName val="кальк2018"/>
      <sheetName val="YE"/>
      <sheetName val="АДС н"/>
      <sheetName val="АДС"/>
      <sheetName val="Лист1"/>
      <sheetName val="Лист3"/>
      <sheetName val="2017кальк"/>
      <sheetName val="20"/>
      <sheetName val="26"/>
    </sheetNames>
    <sheetDataSet>
      <sheetData sheetId="0">
        <row r="16">
          <cell r="P16">
            <v>1.0296000000000001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BW10">
            <v>72215392.850001216</v>
          </cell>
        </row>
        <row r="21">
          <cell r="BW21">
            <v>27792.424627669352</v>
          </cell>
        </row>
      </sheetData>
      <sheetData sheetId="7">
        <row r="18">
          <cell r="AB18">
            <v>4938676.8631252153</v>
          </cell>
        </row>
        <row r="20">
          <cell r="AB20">
            <v>26400684.907208469</v>
          </cell>
        </row>
      </sheetData>
      <sheetData sheetId="8"/>
      <sheetData sheetId="9"/>
      <sheetData sheetId="10"/>
      <sheetData sheetId="11"/>
      <sheetData sheetId="12">
        <row r="48">
          <cell r="S48">
            <v>1063288.8810000001</v>
          </cell>
        </row>
      </sheetData>
      <sheetData sheetId="13"/>
      <sheetData sheetId="14"/>
      <sheetData sheetId="15"/>
      <sheetData sheetId="16"/>
      <sheetData sheetId="17"/>
      <sheetData sheetId="18">
        <row r="8">
          <cell r="X8">
            <v>1557160.8417554349</v>
          </cell>
        </row>
        <row r="10">
          <cell r="X10">
            <v>8324114.7117720293</v>
          </cell>
        </row>
      </sheetData>
      <sheetData sheetId="19"/>
      <sheetData sheetId="20"/>
      <sheetData sheetId="21"/>
      <sheetData sheetId="22">
        <row r="42">
          <cell r="S42">
            <v>1018951.8229999999</v>
          </cell>
        </row>
      </sheetData>
      <sheetData sheetId="23"/>
      <sheetData sheetId="24"/>
      <sheetData sheetId="25"/>
      <sheetData sheetId="26"/>
      <sheetData sheetId="27"/>
      <sheetData sheetId="28">
        <row r="8">
          <cell r="U8">
            <v>1823923.7631699997</v>
          </cell>
        </row>
        <row r="10">
          <cell r="U10">
            <v>9750149.2607778683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S15">
            <v>902024</v>
          </cell>
        </row>
      </sheetData>
      <sheetData sheetId="39">
        <row r="15">
          <cell r="P15">
            <v>346719.0944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. ТЭ"/>
      <sheetName val="Смета ТЭ"/>
      <sheetName val="YE"/>
      <sheetName val="РЭтэ"/>
      <sheetName val="Этэ"/>
      <sheetName val="Т"/>
      <sheetName val="Vт"/>
      <sheetName val="Тт"/>
      <sheetName val="Зт"/>
      <sheetName val="ФОТт"/>
      <sheetName val="Птэ"/>
      <sheetName val="кальк2019"/>
      <sheetName val="Инд. ВС"/>
      <sheetName val="Смета ВС"/>
      <sheetName val="РЭвс"/>
      <sheetName val="Эвс"/>
      <sheetName val="ВС"/>
      <sheetName val="Vвс"/>
      <sheetName val="Звс"/>
      <sheetName val="Авс"/>
      <sheetName val="Мвс"/>
      <sheetName val="Пвс"/>
      <sheetName val="Инд. ВО"/>
      <sheetName val="Смета ВО"/>
      <sheetName val="РЭво"/>
      <sheetName val="Эво"/>
      <sheetName val="ВО"/>
      <sheetName val="Vво "/>
      <sheetName val="Зво"/>
      <sheetName val="Аво н"/>
      <sheetName val="Мво"/>
      <sheetName val="Пво"/>
      <sheetName val="ПВ"/>
      <sheetName val="Vпв"/>
      <sheetName val="Тпв"/>
      <sheetName val="Лист2"/>
      <sheetName val="Зпв"/>
      <sheetName val="Ппв "/>
      <sheetName val="ОПР"/>
      <sheetName val="АУП"/>
      <sheetName val="Внереализ"/>
      <sheetName val="Пр"/>
      <sheetName val="АДС н"/>
      <sheetName val="АДС"/>
      <sheetName val="Лист1"/>
      <sheetName val="Лист3"/>
      <sheetName val="2017кальк"/>
      <sheetName val="кальк2018"/>
      <sheetName val="20"/>
      <sheetName val="26"/>
    </sheetNames>
    <sheetDataSet>
      <sheetData sheetId="0" refreshError="1">
        <row r="16">
          <cell r="K16">
            <v>1.1575740855951995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AC10">
            <v>86241326.940677315</v>
          </cell>
        </row>
        <row r="23">
          <cell r="AC23">
            <v>32541.216924590088</v>
          </cell>
        </row>
      </sheetData>
      <sheetData sheetId="8" refreshError="1">
        <row r="18">
          <cell r="N18">
            <v>5782530.9333901322</v>
          </cell>
        </row>
        <row r="20">
          <cell r="N20">
            <v>35273438.693679802</v>
          </cell>
        </row>
      </sheetData>
      <sheetData sheetId="9" refreshError="1"/>
      <sheetData sheetId="10" refreshError="1"/>
      <sheetData sheetId="11" refreshError="1"/>
      <sheetData sheetId="12" refreshError="1">
        <row r="23">
          <cell r="K23">
            <v>9037024.4517228268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4">
          <cell r="K24">
            <v>12227773.341785001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. ТЭ"/>
      <sheetName val="Смета ТЭ"/>
      <sheetName val="YE"/>
      <sheetName val="РЭтэ"/>
      <sheetName val="Этэ"/>
      <sheetName val="Т"/>
      <sheetName val="Vт"/>
      <sheetName val="Тт"/>
      <sheetName val="Зт"/>
      <sheetName val="ФОТт"/>
      <sheetName val="Птэ"/>
      <sheetName val="Инд. ВС"/>
      <sheetName val="Смета ВС"/>
      <sheetName val="РЭвс"/>
      <sheetName val="Эвс"/>
      <sheetName val="ВС"/>
      <sheetName val="Vвс"/>
      <sheetName val="Звс"/>
      <sheetName val="Авс"/>
      <sheetName val="Мвс"/>
      <sheetName val="Пвс"/>
      <sheetName val="2020кал"/>
      <sheetName val="Инд. ВО"/>
      <sheetName val="Смета ВО"/>
      <sheetName val="РЭво"/>
      <sheetName val="Эво"/>
      <sheetName val="ВО"/>
      <sheetName val="Vво"/>
      <sheetName val="Зво"/>
      <sheetName val="Аво н"/>
      <sheetName val="Мво"/>
      <sheetName val="Пво"/>
      <sheetName val="ПВ"/>
      <sheetName val="ОПР"/>
      <sheetName val="АУП"/>
      <sheetName val="Внереализ"/>
      <sheetName val="Пр"/>
      <sheetName val="АДС н"/>
      <sheetName val="АДС"/>
      <sheetName val="Лист1"/>
      <sheetName val="Лист3"/>
      <sheetName val="кальк2019"/>
    </sheetNames>
    <sheetDataSet>
      <sheetData sheetId="0" refreshError="1">
        <row r="16">
          <cell r="M16">
            <v>1.0516379447791029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AX10">
            <v>85691374.792083502</v>
          </cell>
        </row>
        <row r="23">
          <cell r="AX23">
            <v>31409.816246144241</v>
          </cell>
        </row>
      </sheetData>
      <sheetData sheetId="8" refreshError="1">
        <row r="18">
          <cell r="P18">
            <v>5575798.7480127513</v>
          </cell>
        </row>
        <row r="22">
          <cell r="P22">
            <v>35338854.885030016</v>
          </cell>
        </row>
      </sheetData>
      <sheetData sheetId="9" refreshError="1"/>
      <sheetData sheetId="10" refreshError="1"/>
      <sheetData sheetId="11" refreshError="1">
        <row r="23">
          <cell r="M23">
            <v>9350311.0476717521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4">
          <cell r="M24">
            <v>12492236.391265914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П"/>
      <sheetName val="плановые показатели "/>
      <sheetName val="показатели надежности "/>
      <sheetName val="фин план"/>
    </sheetNames>
    <sheetDataSet>
      <sheetData sheetId="0" refreshError="1"/>
      <sheetData sheetId="1" refreshError="1">
        <row r="23">
          <cell r="Q23">
            <v>27970.19</v>
          </cell>
          <cell r="R23">
            <v>28691.170000000002</v>
          </cell>
        </row>
        <row r="32">
          <cell r="N32">
            <v>19042.286666666667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2020-кот"/>
      <sheetName val="Выработка по газу"/>
      <sheetName val="Кот. характ"/>
      <sheetName val="сети"/>
      <sheetName val="собств нужды кот"/>
      <sheetName val="пр нуж"/>
      <sheetName val="группы"/>
    </sheetNames>
    <sheetDataSet>
      <sheetData sheetId="0" refreshError="1"/>
      <sheetData sheetId="1">
        <row r="5">
          <cell r="Q5">
            <v>3451.8</v>
          </cell>
        </row>
        <row r="17">
          <cell r="D17">
            <v>2967.2359999999999</v>
          </cell>
        </row>
        <row r="18">
          <cell r="D18">
            <v>25062.822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. ТЭ"/>
      <sheetName val="Смета ТЭ"/>
      <sheetName val="YE"/>
      <sheetName val="РЭтэ"/>
      <sheetName val="Этэ"/>
      <sheetName val="Т"/>
      <sheetName val="Vт"/>
      <sheetName val="Тт"/>
      <sheetName val="Зт"/>
      <sheetName val="ФОТт"/>
      <sheetName val="Птэ"/>
      <sheetName val="Инд. ВС"/>
      <sheetName val="Смета ВС"/>
      <sheetName val="РЭвс"/>
      <sheetName val="Эвс"/>
      <sheetName val="ВС"/>
      <sheetName val="Vвс"/>
      <sheetName val="Звс"/>
      <sheetName val="Авс"/>
      <sheetName val="Мвс"/>
      <sheetName val="Пвс"/>
      <sheetName val="2020кал"/>
      <sheetName val="Инд. ВО"/>
      <sheetName val="Смета ВО"/>
      <sheetName val="РЭво"/>
      <sheetName val="Эво"/>
      <sheetName val="ВО"/>
      <sheetName val="Vво"/>
      <sheetName val="Зво"/>
      <sheetName val="Аво н"/>
      <sheetName val="Мво"/>
      <sheetName val="Пво"/>
      <sheetName val="ПВ"/>
      <sheetName val="ОПР"/>
      <sheetName val="АУП"/>
      <sheetName val="Внереализ"/>
      <sheetName val="Пр"/>
      <sheetName val="АДС н"/>
      <sheetName val="АДС"/>
      <sheetName val="Лист1"/>
      <sheetName val="Лист3"/>
      <sheetName val="кальк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7">
          <cell r="AX17">
            <v>3069.193270206667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view="pageBreakPreview" zoomScale="60" zoomScaleNormal="100" workbookViewId="0">
      <selection sqref="A1:I44"/>
    </sheetView>
  </sheetViews>
  <sheetFormatPr defaultRowHeight="12.75" x14ac:dyDescent="0.2"/>
  <cols>
    <col min="1" max="8" width="9.140625" style="63"/>
    <col min="9" max="9" width="19.5703125" style="63" customWidth="1"/>
    <col min="10" max="16384" width="9.140625" style="63"/>
  </cols>
  <sheetData>
    <row r="1" spans="1:9" ht="16.5" x14ac:dyDescent="0.25">
      <c r="A1" s="62"/>
      <c r="B1" s="62"/>
      <c r="C1" s="62"/>
      <c r="D1" s="62"/>
      <c r="E1" s="62"/>
      <c r="F1" s="62"/>
      <c r="G1" s="62"/>
      <c r="H1" s="62"/>
      <c r="I1" s="62"/>
    </row>
    <row r="2" spans="1:9" ht="16.5" x14ac:dyDescent="0.25">
      <c r="A2" s="62"/>
      <c r="B2" s="62"/>
      <c r="C2" s="62"/>
      <c r="D2" s="62"/>
      <c r="E2" s="62"/>
      <c r="F2" s="62"/>
      <c r="G2" s="64" t="s">
        <v>12</v>
      </c>
      <c r="I2" s="62"/>
    </row>
    <row r="3" spans="1:9" ht="16.5" x14ac:dyDescent="0.25">
      <c r="A3" s="62"/>
      <c r="B3" s="62"/>
      <c r="C3" s="62"/>
      <c r="D3" s="62"/>
      <c r="E3" s="62"/>
      <c r="F3" s="62"/>
      <c r="G3" s="64" t="s">
        <v>13</v>
      </c>
      <c r="I3" s="62"/>
    </row>
    <row r="4" spans="1:9" ht="16.5" x14ac:dyDescent="0.25">
      <c r="A4" s="62"/>
      <c r="B4" s="62"/>
      <c r="C4" s="62"/>
      <c r="D4" s="62"/>
      <c r="E4" s="62"/>
      <c r="F4" s="62"/>
      <c r="G4" s="64" t="s">
        <v>158</v>
      </c>
      <c r="I4" s="62"/>
    </row>
    <row r="5" spans="1:9" ht="16.5" x14ac:dyDescent="0.25">
      <c r="A5" s="62"/>
      <c r="B5" s="62"/>
      <c r="C5" s="62"/>
      <c r="D5" s="62"/>
      <c r="E5" s="62"/>
      <c r="F5" s="62"/>
      <c r="G5" s="62"/>
      <c r="H5" s="62"/>
      <c r="I5" s="62"/>
    </row>
    <row r="6" spans="1:9" ht="16.5" x14ac:dyDescent="0.25">
      <c r="A6" s="62"/>
      <c r="B6" s="62"/>
      <c r="C6" s="62"/>
      <c r="D6" s="62"/>
      <c r="E6" s="65"/>
      <c r="F6" s="66"/>
      <c r="G6" s="67"/>
      <c r="H6" s="68"/>
      <c r="I6" s="69" t="s">
        <v>14</v>
      </c>
    </row>
    <row r="7" spans="1:9" ht="16.5" x14ac:dyDescent="0.25">
      <c r="A7" s="62"/>
      <c r="B7" s="62"/>
      <c r="C7" s="62"/>
      <c r="D7" s="62"/>
      <c r="E7" s="62"/>
      <c r="F7" s="62"/>
      <c r="G7" s="62"/>
      <c r="H7" s="62"/>
      <c r="I7" s="62"/>
    </row>
    <row r="8" spans="1:9" ht="16.5" x14ac:dyDescent="0.25">
      <c r="A8" s="62"/>
      <c r="B8" s="62"/>
      <c r="C8" s="62"/>
      <c r="D8" s="62"/>
      <c r="E8" s="62"/>
      <c r="F8" s="62"/>
      <c r="G8" s="70"/>
      <c r="H8" s="71"/>
      <c r="I8" s="72" t="s">
        <v>21</v>
      </c>
    </row>
    <row r="9" spans="1:9" ht="16.5" x14ac:dyDescent="0.25">
      <c r="A9" s="62"/>
      <c r="B9" s="62"/>
      <c r="C9" s="62"/>
      <c r="D9" s="62"/>
      <c r="E9" s="62"/>
      <c r="F9" s="62"/>
      <c r="G9" s="62"/>
      <c r="H9" s="62"/>
      <c r="I9" s="62"/>
    </row>
    <row r="10" spans="1:9" ht="16.5" x14ac:dyDescent="0.25">
      <c r="A10" s="62"/>
      <c r="B10" s="62"/>
      <c r="C10" s="62"/>
      <c r="D10" s="62"/>
      <c r="E10" s="62"/>
      <c r="F10" s="65"/>
      <c r="G10" s="73"/>
      <c r="H10" s="74"/>
      <c r="I10" s="73"/>
    </row>
    <row r="11" spans="1:9" ht="16.5" x14ac:dyDescent="0.25">
      <c r="A11" s="62"/>
      <c r="B11" s="62"/>
      <c r="C11" s="62"/>
      <c r="D11" s="62"/>
      <c r="E11" s="62"/>
      <c r="F11" s="65"/>
      <c r="G11" s="73"/>
      <c r="H11" s="74"/>
      <c r="I11" s="73"/>
    </row>
    <row r="12" spans="1:9" ht="16.5" x14ac:dyDescent="0.25">
      <c r="A12" s="62"/>
      <c r="B12" s="62"/>
      <c r="C12" s="62"/>
      <c r="D12" s="62"/>
      <c r="E12" s="62"/>
      <c r="F12" s="65"/>
      <c r="G12" s="73"/>
      <c r="H12" s="74"/>
      <c r="I12" s="73"/>
    </row>
    <row r="13" spans="1:9" ht="16.5" x14ac:dyDescent="0.25">
      <c r="A13" s="62"/>
      <c r="B13" s="62"/>
      <c r="C13" s="62"/>
      <c r="D13" s="62"/>
      <c r="E13" s="62"/>
      <c r="F13" s="65"/>
      <c r="G13" s="73"/>
      <c r="H13" s="74"/>
      <c r="I13" s="73"/>
    </row>
    <row r="14" spans="1:9" ht="16.5" x14ac:dyDescent="0.25">
      <c r="A14" s="62"/>
      <c r="B14" s="62"/>
      <c r="C14" s="62"/>
      <c r="D14" s="62"/>
      <c r="E14" s="62"/>
      <c r="F14" s="65"/>
      <c r="G14" s="65"/>
      <c r="H14" s="65"/>
      <c r="I14" s="65"/>
    </row>
    <row r="15" spans="1:9" ht="16.5" x14ac:dyDescent="0.25">
      <c r="A15" s="62"/>
      <c r="B15" s="62"/>
      <c r="C15" s="62"/>
      <c r="D15" s="62"/>
      <c r="E15" s="65"/>
      <c r="F15" s="66"/>
      <c r="G15" s="66"/>
      <c r="H15" s="65"/>
      <c r="I15" s="74"/>
    </row>
    <row r="16" spans="1:9" ht="16.5" x14ac:dyDescent="0.25">
      <c r="A16" s="62"/>
      <c r="B16" s="62"/>
      <c r="C16" s="62"/>
      <c r="D16" s="62"/>
      <c r="E16" s="62"/>
      <c r="F16" s="65"/>
      <c r="G16" s="65"/>
      <c r="H16" s="65"/>
      <c r="I16" s="65"/>
    </row>
    <row r="17" spans="1:9" ht="16.5" x14ac:dyDescent="0.25">
      <c r="A17" s="62"/>
      <c r="B17" s="62"/>
      <c r="C17" s="62"/>
      <c r="D17" s="62"/>
      <c r="E17" s="62"/>
      <c r="F17" s="65"/>
      <c r="G17" s="75"/>
      <c r="H17" s="65"/>
      <c r="I17" s="76"/>
    </row>
    <row r="18" spans="1:9" ht="16.5" x14ac:dyDescent="0.25">
      <c r="A18" s="62"/>
      <c r="B18" s="62"/>
      <c r="C18" s="62"/>
      <c r="D18" s="62"/>
      <c r="E18" s="62"/>
      <c r="F18" s="62"/>
      <c r="G18" s="62"/>
      <c r="H18" s="62"/>
      <c r="I18" s="62"/>
    </row>
    <row r="19" spans="1:9" ht="16.5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9" ht="16.5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9" ht="18.75" x14ac:dyDescent="0.2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</row>
    <row r="22" spans="1:9" ht="18.75" x14ac:dyDescent="0.2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</row>
    <row r="23" spans="1:9" ht="18.75" x14ac:dyDescent="0.3">
      <c r="A23" s="126" t="s">
        <v>20</v>
      </c>
      <c r="B23" s="126"/>
      <c r="C23" s="126"/>
      <c r="D23" s="126"/>
      <c r="E23" s="126"/>
      <c r="F23" s="126"/>
      <c r="G23" s="126"/>
      <c r="H23" s="126"/>
      <c r="I23" s="126"/>
    </row>
    <row r="24" spans="1:9" ht="18.75" x14ac:dyDescent="0.2">
      <c r="A24" s="127" t="s">
        <v>17</v>
      </c>
      <c r="B24" s="127"/>
      <c r="C24" s="127"/>
      <c r="D24" s="127"/>
      <c r="E24" s="127"/>
      <c r="F24" s="127"/>
      <c r="G24" s="127"/>
      <c r="H24" s="127"/>
      <c r="I24" s="127"/>
    </row>
    <row r="25" spans="1:9" ht="18.75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</row>
    <row r="26" spans="1:9" ht="22.5" x14ac:dyDescent="0.3">
      <c r="A26" s="128" t="s">
        <v>332</v>
      </c>
      <c r="B26" s="128"/>
      <c r="C26" s="128"/>
      <c r="D26" s="128"/>
      <c r="E26" s="128"/>
      <c r="F26" s="128"/>
      <c r="G26" s="128"/>
      <c r="H26" s="128"/>
      <c r="I26" s="128"/>
    </row>
    <row r="27" spans="1:9" ht="16.5" x14ac:dyDescent="0.25">
      <c r="A27" s="62"/>
      <c r="B27" s="62"/>
      <c r="C27" s="62"/>
      <c r="D27" s="62"/>
      <c r="E27" s="62"/>
      <c r="F27" s="62"/>
      <c r="G27" s="62"/>
      <c r="H27" s="62"/>
      <c r="I27" s="62"/>
    </row>
    <row r="28" spans="1:9" ht="16.5" x14ac:dyDescent="0.25">
      <c r="A28" s="62"/>
      <c r="B28" s="62"/>
      <c r="C28" s="62"/>
      <c r="D28" s="62"/>
      <c r="E28" s="62"/>
      <c r="F28" s="62"/>
      <c r="G28" s="62"/>
      <c r="H28" s="62"/>
      <c r="I28" s="62"/>
    </row>
    <row r="29" spans="1:9" ht="16.5" x14ac:dyDescent="0.25">
      <c r="A29" s="62"/>
      <c r="B29" s="62"/>
      <c r="C29" s="62"/>
      <c r="D29" s="62"/>
      <c r="E29" s="62"/>
      <c r="F29" s="62"/>
      <c r="G29" s="62"/>
      <c r="H29" s="62"/>
      <c r="I29" s="62"/>
    </row>
    <row r="30" spans="1:9" ht="16.5" x14ac:dyDescent="0.25">
      <c r="A30" s="62"/>
      <c r="B30" s="62"/>
      <c r="C30" s="62"/>
      <c r="D30" s="62"/>
      <c r="E30" s="62"/>
      <c r="F30" s="62"/>
      <c r="G30" s="62"/>
      <c r="H30" s="62"/>
      <c r="I30" s="62"/>
    </row>
    <row r="31" spans="1:9" ht="16.5" x14ac:dyDescent="0.25">
      <c r="A31" s="62"/>
      <c r="B31" s="62"/>
      <c r="C31" s="62"/>
      <c r="D31" s="62"/>
      <c r="E31" s="62"/>
      <c r="F31" s="62"/>
      <c r="G31" s="62"/>
      <c r="H31" s="62"/>
      <c r="I31" s="62"/>
    </row>
    <row r="32" spans="1:9" ht="16.5" x14ac:dyDescent="0.25">
      <c r="A32" s="62"/>
      <c r="B32" s="62"/>
      <c r="C32" s="62"/>
      <c r="D32" s="62"/>
      <c r="E32" s="62"/>
      <c r="F32" s="62"/>
      <c r="G32" s="62"/>
      <c r="H32" s="62"/>
      <c r="I32" s="62"/>
    </row>
    <row r="33" spans="1:9" ht="16.5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9" ht="16.5" x14ac:dyDescent="0.25">
      <c r="A34" s="62"/>
      <c r="B34" s="62"/>
      <c r="C34" s="62"/>
      <c r="D34" s="62"/>
      <c r="E34" s="62"/>
      <c r="F34" s="62"/>
      <c r="G34" s="62"/>
      <c r="H34" s="62"/>
      <c r="I34" s="62"/>
    </row>
    <row r="35" spans="1:9" ht="16.5" x14ac:dyDescent="0.25">
      <c r="A35" s="62"/>
      <c r="B35" s="62"/>
      <c r="C35" s="62"/>
      <c r="D35" s="62"/>
      <c r="E35" s="62"/>
      <c r="F35" s="62"/>
      <c r="G35" s="62"/>
      <c r="H35" s="62"/>
      <c r="I35" s="62"/>
    </row>
    <row r="36" spans="1:9" ht="16.5" x14ac:dyDescent="0.25">
      <c r="A36" s="62"/>
      <c r="B36" s="62"/>
      <c r="C36" s="62"/>
      <c r="D36" s="62"/>
      <c r="E36" s="62"/>
      <c r="F36" s="62"/>
      <c r="G36" s="62"/>
      <c r="H36" s="62"/>
      <c r="I36" s="62"/>
    </row>
    <row r="37" spans="1:9" ht="16.5" x14ac:dyDescent="0.25">
      <c r="A37" s="62"/>
      <c r="B37" s="62"/>
      <c r="C37" s="62"/>
      <c r="D37" s="62"/>
      <c r="E37" s="62"/>
      <c r="F37" s="62"/>
      <c r="G37" s="62"/>
      <c r="H37" s="62"/>
      <c r="I37" s="62"/>
    </row>
    <row r="38" spans="1:9" ht="16.5" x14ac:dyDescent="0.25">
      <c r="A38" s="62"/>
      <c r="B38" s="62"/>
      <c r="C38" s="62"/>
      <c r="D38" s="62"/>
      <c r="E38" s="62"/>
      <c r="F38" s="62"/>
      <c r="G38" s="62"/>
      <c r="H38" s="62"/>
      <c r="I38" s="62"/>
    </row>
    <row r="39" spans="1:9" ht="16.5" x14ac:dyDescent="0.25">
      <c r="A39" s="62"/>
      <c r="B39" s="62"/>
      <c r="C39" s="62"/>
      <c r="D39" s="62"/>
      <c r="E39" s="62"/>
      <c r="F39" s="62"/>
      <c r="G39" s="62"/>
      <c r="H39" s="62"/>
      <c r="I39" s="62"/>
    </row>
    <row r="40" spans="1:9" ht="16.5" x14ac:dyDescent="0.25">
      <c r="A40" s="62"/>
      <c r="B40" s="62"/>
      <c r="C40" s="62"/>
      <c r="D40" s="62"/>
      <c r="E40" s="62"/>
      <c r="F40" s="62"/>
      <c r="G40" s="62"/>
      <c r="H40" s="62"/>
      <c r="I40" s="62"/>
    </row>
    <row r="41" spans="1:9" ht="16.5" x14ac:dyDescent="0.25">
      <c r="A41" s="62"/>
      <c r="B41" s="62"/>
      <c r="C41" s="62"/>
      <c r="D41" s="62"/>
      <c r="E41" s="62"/>
      <c r="F41" s="62"/>
      <c r="G41" s="62"/>
      <c r="H41" s="62"/>
      <c r="I41" s="62"/>
    </row>
    <row r="42" spans="1:9" ht="16.5" x14ac:dyDescent="0.25">
      <c r="A42" s="62"/>
      <c r="B42" s="62"/>
      <c r="C42" s="62"/>
      <c r="D42" s="62"/>
      <c r="E42" s="62"/>
      <c r="F42" s="62"/>
      <c r="G42" s="62"/>
      <c r="H42" s="62"/>
      <c r="I42" s="62"/>
    </row>
    <row r="43" spans="1:9" ht="16.5" x14ac:dyDescent="0.2">
      <c r="A43" s="124" t="s">
        <v>19</v>
      </c>
      <c r="B43" s="124"/>
      <c r="C43" s="124"/>
      <c r="D43" s="124"/>
      <c r="E43" s="124"/>
      <c r="F43" s="124"/>
      <c r="G43" s="124"/>
      <c r="H43" s="124"/>
      <c r="I43" s="124"/>
    </row>
    <row r="44" spans="1:9" ht="16.5" x14ac:dyDescent="0.2">
      <c r="A44" s="124" t="s">
        <v>21</v>
      </c>
      <c r="B44" s="124"/>
      <c r="C44" s="124"/>
      <c r="D44" s="124"/>
      <c r="E44" s="124"/>
      <c r="F44" s="124"/>
      <c r="G44" s="124"/>
      <c r="H44" s="124"/>
      <c r="I44" s="124"/>
    </row>
    <row r="45" spans="1:9" ht="16.5" x14ac:dyDescent="0.25">
      <c r="A45" s="62"/>
      <c r="B45" s="62"/>
      <c r="C45" s="62"/>
      <c r="D45" s="62"/>
      <c r="E45" s="62"/>
      <c r="F45" s="62"/>
      <c r="G45" s="62"/>
      <c r="H45" s="62"/>
      <c r="I45" s="62"/>
    </row>
  </sheetData>
  <mergeCells count="8">
    <mergeCell ref="A43:I43"/>
    <mergeCell ref="A44:I44"/>
    <mergeCell ref="A21:I21"/>
    <mergeCell ref="A22:I22"/>
    <mergeCell ref="A23:I23"/>
    <mergeCell ref="A24:I24"/>
    <mergeCell ref="A25:I25"/>
    <mergeCell ref="A26:I26"/>
  </mergeCells>
  <pageMargins left="0" right="0" top="0.74803149606299213" bottom="0.35433070866141736" header="0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R73"/>
  <sheetViews>
    <sheetView view="pageBreakPreview" zoomScale="60" zoomScaleNormal="100" workbookViewId="0">
      <selection sqref="A1:FG38"/>
    </sheetView>
  </sheetViews>
  <sheetFormatPr defaultRowHeight="12.75" x14ac:dyDescent="0.2"/>
  <cols>
    <col min="1" max="10" width="1.7109375" style="63" customWidth="1"/>
    <col min="11" max="140" width="0.85546875" style="63" customWidth="1"/>
    <col min="141" max="141" width="2.42578125" style="63" customWidth="1"/>
    <col min="142" max="163" width="0.85546875" style="63" customWidth="1"/>
    <col min="164" max="166" width="9.140625" style="63"/>
    <col min="167" max="168" width="10.140625" style="63" bestFit="1" customWidth="1"/>
    <col min="169" max="169" width="10.140625" style="63" customWidth="1"/>
    <col min="170" max="170" width="11" style="63" customWidth="1"/>
    <col min="171" max="171" width="11.42578125" style="63" customWidth="1"/>
    <col min="172" max="173" width="11.28515625" style="63" customWidth="1"/>
    <col min="174" max="174" width="12.140625" style="63" customWidth="1"/>
    <col min="175" max="16384" width="9.140625" style="63"/>
  </cols>
  <sheetData>
    <row r="1" spans="1:163" ht="1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179" t="s">
        <v>33</v>
      </c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77"/>
      <c r="FC1" s="77"/>
      <c r="FD1" s="77"/>
      <c r="FE1" s="77"/>
      <c r="FF1" s="77"/>
      <c r="FG1" s="77"/>
    </row>
    <row r="2" spans="1:163" ht="1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145" t="s">
        <v>115</v>
      </c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77"/>
      <c r="FC2" s="77"/>
      <c r="FD2" s="77"/>
      <c r="FE2" s="77"/>
      <c r="FF2" s="77"/>
      <c r="FG2" s="77"/>
    </row>
    <row r="3" spans="1:163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146" t="s">
        <v>31</v>
      </c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46"/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78"/>
      <c r="FC3" s="78"/>
      <c r="FD3" s="78"/>
      <c r="FE3" s="78"/>
      <c r="FF3" s="78"/>
      <c r="FG3" s="78"/>
    </row>
    <row r="4" spans="1:163" ht="15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145" t="s">
        <v>116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77"/>
      <c r="FC4" s="77"/>
      <c r="FD4" s="77"/>
      <c r="FE4" s="77"/>
      <c r="FF4" s="77"/>
      <c r="FG4" s="77"/>
    </row>
    <row r="5" spans="1:163" ht="1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146" t="s">
        <v>34</v>
      </c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77"/>
      <c r="FC5" s="77"/>
      <c r="FD5" s="77"/>
      <c r="FE5" s="77"/>
      <c r="FF5" s="77"/>
      <c r="FG5" s="77"/>
    </row>
    <row r="6" spans="1:163" ht="15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180" t="s">
        <v>32</v>
      </c>
      <c r="DQ6" s="180"/>
      <c r="DR6" s="181"/>
      <c r="DS6" s="181"/>
      <c r="DT6" s="181"/>
      <c r="DU6" s="181"/>
      <c r="DV6" s="182" t="s">
        <v>32</v>
      </c>
      <c r="DW6" s="182"/>
      <c r="DX6" s="182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  <c r="EM6" s="181"/>
      <c r="EN6" s="181"/>
      <c r="EO6" s="181"/>
      <c r="EP6" s="181"/>
      <c r="EQ6" s="180">
        <v>20</v>
      </c>
      <c r="ER6" s="180"/>
      <c r="ES6" s="180"/>
      <c r="ET6" s="180"/>
      <c r="EU6" s="187" t="s">
        <v>331</v>
      </c>
      <c r="EV6" s="187"/>
      <c r="EW6" s="187"/>
      <c r="EX6" s="187"/>
      <c r="EY6" s="182" t="s">
        <v>26</v>
      </c>
      <c r="EZ6" s="182"/>
      <c r="FA6" s="182"/>
      <c r="FB6" s="77"/>
      <c r="FC6" s="77"/>
      <c r="FD6" s="77"/>
      <c r="FE6" s="77"/>
      <c r="FF6" s="77"/>
      <c r="FG6" s="77"/>
    </row>
    <row r="7" spans="1:163" ht="15.75" x14ac:dyDescent="0.25">
      <c r="A7" s="188" t="s">
        <v>22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8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  <c r="EL7" s="188"/>
      <c r="EM7" s="188"/>
      <c r="EN7" s="188"/>
      <c r="EO7" s="188"/>
      <c r="EP7" s="188"/>
      <c r="EQ7" s="188"/>
      <c r="ER7" s="188"/>
      <c r="ES7" s="188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8"/>
      <c r="FE7" s="188"/>
      <c r="FF7" s="188"/>
      <c r="FG7" s="188"/>
    </row>
    <row r="8" spans="1:163" ht="33" customHeight="1" x14ac:dyDescent="0.25">
      <c r="A8" s="189" t="s">
        <v>35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89"/>
      <c r="BR8" s="189"/>
      <c r="BS8" s="189"/>
      <c r="BT8" s="189"/>
      <c r="BU8" s="189"/>
      <c r="BV8" s="189"/>
      <c r="BW8" s="189"/>
      <c r="BX8" s="189"/>
      <c r="BY8" s="189"/>
      <c r="BZ8" s="189"/>
      <c r="CA8" s="189"/>
      <c r="CB8" s="189"/>
      <c r="CC8" s="189"/>
      <c r="CD8" s="189"/>
      <c r="CE8" s="189"/>
      <c r="CF8" s="189"/>
      <c r="CG8" s="189"/>
      <c r="CH8" s="189"/>
      <c r="CI8" s="189"/>
      <c r="CJ8" s="189"/>
      <c r="CK8" s="189"/>
      <c r="CL8" s="189"/>
      <c r="CM8" s="189"/>
      <c r="CN8" s="189"/>
      <c r="CO8" s="189"/>
      <c r="CP8" s="189"/>
      <c r="CQ8" s="189"/>
      <c r="CR8" s="189"/>
      <c r="CS8" s="189"/>
      <c r="CT8" s="189"/>
      <c r="CU8" s="189"/>
      <c r="CV8" s="189"/>
      <c r="CW8" s="189"/>
      <c r="CX8" s="189"/>
      <c r="CY8" s="189"/>
      <c r="CZ8" s="189"/>
      <c r="DA8" s="189"/>
      <c r="DB8" s="189"/>
      <c r="DC8" s="189"/>
      <c r="DD8" s="189"/>
      <c r="DE8" s="189"/>
      <c r="DF8" s="189"/>
      <c r="DG8" s="189"/>
      <c r="DH8" s="189"/>
      <c r="DI8" s="189"/>
      <c r="DJ8" s="189"/>
      <c r="DK8" s="189"/>
      <c r="DL8" s="189"/>
      <c r="DM8" s="189"/>
      <c r="DN8" s="189"/>
      <c r="DO8" s="189"/>
      <c r="DP8" s="189"/>
      <c r="DQ8" s="189"/>
      <c r="DR8" s="189"/>
      <c r="DS8" s="189"/>
      <c r="DT8" s="189"/>
      <c r="DU8" s="189"/>
      <c r="DV8" s="189"/>
      <c r="DW8" s="189"/>
      <c r="DX8" s="189"/>
      <c r="DY8" s="189"/>
      <c r="DZ8" s="189"/>
      <c r="EA8" s="189"/>
      <c r="EB8" s="189"/>
      <c r="EC8" s="189"/>
      <c r="ED8" s="189"/>
      <c r="EE8" s="189"/>
      <c r="EF8" s="189"/>
      <c r="EG8" s="189"/>
      <c r="EH8" s="189"/>
      <c r="EI8" s="189"/>
      <c r="EJ8" s="189"/>
      <c r="EK8" s="189"/>
      <c r="EL8" s="189"/>
      <c r="EM8" s="189"/>
      <c r="EN8" s="189"/>
      <c r="EO8" s="189"/>
      <c r="EP8" s="189"/>
      <c r="EQ8" s="189"/>
      <c r="ER8" s="189"/>
      <c r="ES8" s="189"/>
      <c r="ET8" s="189"/>
      <c r="EU8" s="189"/>
      <c r="EV8" s="189"/>
      <c r="EW8" s="189"/>
      <c r="EX8" s="189"/>
      <c r="EY8" s="189"/>
      <c r="EZ8" s="189"/>
      <c r="FA8" s="189"/>
      <c r="FB8" s="189"/>
      <c r="FC8" s="189"/>
      <c r="FD8" s="189"/>
      <c r="FE8" s="189"/>
      <c r="FF8" s="189"/>
      <c r="FG8" s="189"/>
    </row>
    <row r="9" spans="1:163" ht="30.75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190" t="s">
        <v>113</v>
      </c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0"/>
      <c r="CT9" s="190"/>
      <c r="CU9" s="190"/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190"/>
      <c r="DR9" s="190"/>
      <c r="DS9" s="190"/>
      <c r="DT9" s="190"/>
      <c r="DU9" s="190"/>
      <c r="DV9" s="190"/>
      <c r="DW9" s="190"/>
      <c r="DX9" s="190"/>
      <c r="DY9" s="190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</row>
    <row r="10" spans="1:163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146" t="s">
        <v>23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</row>
    <row r="11" spans="1:163" ht="15.75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194" t="s">
        <v>36</v>
      </c>
      <c r="BQ11" s="194"/>
      <c r="BR11" s="194"/>
      <c r="BS11" s="194"/>
      <c r="BT11" s="194"/>
      <c r="BU11" s="194"/>
      <c r="BV11" s="194"/>
      <c r="BW11" s="195" t="s">
        <v>331</v>
      </c>
      <c r="BX11" s="195"/>
      <c r="BY11" s="195"/>
      <c r="BZ11" s="195"/>
      <c r="CA11" s="196" t="s">
        <v>37</v>
      </c>
      <c r="CB11" s="196"/>
      <c r="CC11" s="196"/>
      <c r="CD11" s="196"/>
      <c r="CE11" s="196"/>
      <c r="CF11" s="196"/>
      <c r="CG11" s="195" t="s">
        <v>185</v>
      </c>
      <c r="CH11" s="195"/>
      <c r="CI11" s="195"/>
      <c r="CJ11" s="195"/>
      <c r="CK11" s="152" t="s">
        <v>38</v>
      </c>
      <c r="CL11" s="152"/>
      <c r="CM11" s="152"/>
      <c r="CN11" s="152"/>
      <c r="CO11" s="152"/>
      <c r="CP11" s="152"/>
      <c r="CQ11" s="152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</row>
    <row r="12" spans="1:163" ht="30.75" customHeight="1" x14ac:dyDescent="0.2">
      <c r="A12" s="49"/>
      <c r="B12" s="153" t="s">
        <v>24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4"/>
      <c r="AO12" s="155" t="s">
        <v>39</v>
      </c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7"/>
    </row>
    <row r="13" spans="1:163" x14ac:dyDescent="0.2">
      <c r="A13" s="49"/>
      <c r="B13" s="153" t="s">
        <v>40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4"/>
      <c r="AO13" s="155" t="s">
        <v>112</v>
      </c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7"/>
    </row>
    <row r="14" spans="1:163" x14ac:dyDescent="0.2">
      <c r="A14" s="49"/>
      <c r="B14" s="153" t="s">
        <v>41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4"/>
      <c r="AO14" s="191" t="s">
        <v>176</v>
      </c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192"/>
      <c r="DS14" s="192"/>
      <c r="DT14" s="192"/>
      <c r="DU14" s="192"/>
      <c r="DV14" s="192"/>
      <c r="DW14" s="192"/>
      <c r="DX14" s="192"/>
      <c r="DY14" s="192"/>
      <c r="DZ14" s="192"/>
      <c r="EA14" s="192"/>
      <c r="EB14" s="192"/>
      <c r="EC14" s="192"/>
      <c r="ED14" s="192"/>
      <c r="EE14" s="192"/>
      <c r="EF14" s="192"/>
      <c r="EG14" s="192"/>
      <c r="EH14" s="192"/>
      <c r="EI14" s="192"/>
      <c r="EJ14" s="192"/>
      <c r="EK14" s="192"/>
      <c r="EL14" s="192"/>
      <c r="EM14" s="192"/>
      <c r="EN14" s="192"/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3"/>
    </row>
    <row r="15" spans="1:163" x14ac:dyDescent="0.2">
      <c r="A15" s="49"/>
      <c r="B15" s="153" t="s">
        <v>42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4"/>
      <c r="AO15" s="141" t="s">
        <v>333</v>
      </c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3"/>
    </row>
    <row r="16" spans="1:163" x14ac:dyDescent="0.2">
      <c r="A16" s="158" t="s">
        <v>43</v>
      </c>
      <c r="B16" s="159"/>
      <c r="C16" s="159"/>
      <c r="D16" s="159"/>
      <c r="E16" s="159"/>
      <c r="F16" s="159"/>
      <c r="G16" s="159"/>
      <c r="H16" s="159"/>
      <c r="I16" s="159"/>
      <c r="J16" s="160"/>
      <c r="K16" s="167" t="s">
        <v>44</v>
      </c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8"/>
      <c r="AO16" s="171" t="s">
        <v>45</v>
      </c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8"/>
      <c r="BX16" s="132" t="s">
        <v>46</v>
      </c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4"/>
    </row>
    <row r="17" spans="1:174" x14ac:dyDescent="0.2">
      <c r="A17" s="161"/>
      <c r="B17" s="162"/>
      <c r="C17" s="162"/>
      <c r="D17" s="162"/>
      <c r="E17" s="162"/>
      <c r="F17" s="162"/>
      <c r="G17" s="162"/>
      <c r="H17" s="162"/>
      <c r="I17" s="162"/>
      <c r="J17" s="163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70"/>
      <c r="AO17" s="172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4"/>
      <c r="BX17" s="171" t="s">
        <v>47</v>
      </c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8"/>
      <c r="DP17" s="171" t="s">
        <v>48</v>
      </c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8"/>
    </row>
    <row r="18" spans="1:174" ht="13.5" thickBot="1" x14ac:dyDescent="0.25">
      <c r="A18" s="161"/>
      <c r="B18" s="162"/>
      <c r="C18" s="162"/>
      <c r="D18" s="162"/>
      <c r="E18" s="162"/>
      <c r="F18" s="162"/>
      <c r="G18" s="162"/>
      <c r="H18" s="162"/>
      <c r="I18" s="162"/>
      <c r="J18" s="163"/>
      <c r="K18" s="171" t="s">
        <v>49</v>
      </c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8"/>
      <c r="Z18" s="171" t="s">
        <v>50</v>
      </c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8"/>
      <c r="AO18" s="172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4"/>
      <c r="BX18" s="175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70"/>
      <c r="DP18" s="175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69"/>
      <c r="EB18" s="169"/>
      <c r="EC18" s="169"/>
      <c r="ED18" s="169"/>
      <c r="EE18" s="169"/>
      <c r="EF18" s="169"/>
      <c r="EG18" s="169"/>
      <c r="EH18" s="169"/>
      <c r="EI18" s="169"/>
      <c r="EJ18" s="169"/>
      <c r="EK18" s="169"/>
      <c r="EL18" s="169"/>
      <c r="EM18" s="169"/>
      <c r="EN18" s="169"/>
      <c r="EO18" s="169"/>
      <c r="EP18" s="169"/>
      <c r="EQ18" s="169"/>
      <c r="ER18" s="169"/>
      <c r="ES18" s="169"/>
      <c r="ET18" s="169"/>
      <c r="EU18" s="169"/>
      <c r="EV18" s="169"/>
      <c r="EW18" s="169"/>
      <c r="EX18" s="169"/>
      <c r="EY18" s="169"/>
      <c r="EZ18" s="169"/>
      <c r="FA18" s="169"/>
      <c r="FB18" s="169"/>
      <c r="FC18" s="169"/>
      <c r="FD18" s="169"/>
      <c r="FE18" s="169"/>
      <c r="FF18" s="169"/>
      <c r="FG18" s="170"/>
    </row>
    <row r="19" spans="1:174" ht="40.5" customHeight="1" x14ac:dyDescent="0.2">
      <c r="A19" s="161"/>
      <c r="B19" s="162"/>
      <c r="C19" s="162"/>
      <c r="D19" s="162"/>
      <c r="E19" s="162"/>
      <c r="F19" s="162"/>
      <c r="G19" s="162"/>
      <c r="H19" s="162"/>
      <c r="I19" s="162"/>
      <c r="J19" s="163"/>
      <c r="K19" s="172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4"/>
      <c r="Z19" s="172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4"/>
      <c r="AO19" s="172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4"/>
      <c r="BX19" s="176" t="s">
        <v>51</v>
      </c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8"/>
      <c r="CT19" s="176" t="s">
        <v>52</v>
      </c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8"/>
      <c r="DP19" s="176" t="s">
        <v>51</v>
      </c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8"/>
      <c r="EL19" s="176" t="s">
        <v>52</v>
      </c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8"/>
      <c r="FK19" s="183" t="s">
        <v>164</v>
      </c>
      <c r="FL19" s="184"/>
      <c r="FM19" s="185"/>
      <c r="FN19" s="186"/>
      <c r="FO19" s="183" t="s">
        <v>162</v>
      </c>
      <c r="FP19" s="184"/>
      <c r="FQ19" s="185"/>
      <c r="FR19" s="186"/>
    </row>
    <row r="20" spans="1:174" ht="53.25" customHeight="1" x14ac:dyDescent="0.2">
      <c r="A20" s="164"/>
      <c r="B20" s="165"/>
      <c r="C20" s="165"/>
      <c r="D20" s="165"/>
      <c r="E20" s="165"/>
      <c r="F20" s="165"/>
      <c r="G20" s="165"/>
      <c r="H20" s="165"/>
      <c r="I20" s="165"/>
      <c r="J20" s="166"/>
      <c r="K20" s="175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70"/>
      <c r="Z20" s="175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70"/>
      <c r="AO20" s="175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70"/>
      <c r="BX20" s="176" t="s">
        <v>53</v>
      </c>
      <c r="BY20" s="177"/>
      <c r="BZ20" s="177"/>
      <c r="CA20" s="177"/>
      <c r="CB20" s="177"/>
      <c r="CC20" s="177"/>
      <c r="CD20" s="177"/>
      <c r="CE20" s="177"/>
      <c r="CF20" s="177"/>
      <c r="CG20" s="177"/>
      <c r="CH20" s="178"/>
      <c r="CI20" s="176" t="s">
        <v>54</v>
      </c>
      <c r="CJ20" s="177"/>
      <c r="CK20" s="177"/>
      <c r="CL20" s="177"/>
      <c r="CM20" s="177"/>
      <c r="CN20" s="177"/>
      <c r="CO20" s="177"/>
      <c r="CP20" s="177"/>
      <c r="CQ20" s="177"/>
      <c r="CR20" s="177"/>
      <c r="CS20" s="178"/>
      <c r="CT20" s="176" t="s">
        <v>53</v>
      </c>
      <c r="CU20" s="177"/>
      <c r="CV20" s="177"/>
      <c r="CW20" s="177"/>
      <c r="CX20" s="177"/>
      <c r="CY20" s="177"/>
      <c r="CZ20" s="177"/>
      <c r="DA20" s="177"/>
      <c r="DB20" s="177"/>
      <c r="DC20" s="177"/>
      <c r="DD20" s="178"/>
      <c r="DE20" s="176" t="s">
        <v>54</v>
      </c>
      <c r="DF20" s="177"/>
      <c r="DG20" s="177"/>
      <c r="DH20" s="177"/>
      <c r="DI20" s="177"/>
      <c r="DJ20" s="177"/>
      <c r="DK20" s="177"/>
      <c r="DL20" s="177"/>
      <c r="DM20" s="177"/>
      <c r="DN20" s="177"/>
      <c r="DO20" s="178"/>
      <c r="DP20" s="176" t="s">
        <v>53</v>
      </c>
      <c r="DQ20" s="177"/>
      <c r="DR20" s="177"/>
      <c r="DS20" s="177"/>
      <c r="DT20" s="177"/>
      <c r="DU20" s="177"/>
      <c r="DV20" s="177"/>
      <c r="DW20" s="177"/>
      <c r="DX20" s="177"/>
      <c r="DY20" s="177"/>
      <c r="DZ20" s="178"/>
      <c r="EA20" s="176" t="s">
        <v>54</v>
      </c>
      <c r="EB20" s="177"/>
      <c r="EC20" s="177"/>
      <c r="ED20" s="177"/>
      <c r="EE20" s="177"/>
      <c r="EF20" s="177"/>
      <c r="EG20" s="177"/>
      <c r="EH20" s="177"/>
      <c r="EI20" s="177"/>
      <c r="EJ20" s="177"/>
      <c r="EK20" s="178"/>
      <c r="EL20" s="176" t="s">
        <v>53</v>
      </c>
      <c r="EM20" s="177"/>
      <c r="EN20" s="177"/>
      <c r="EO20" s="177"/>
      <c r="EP20" s="177"/>
      <c r="EQ20" s="177"/>
      <c r="ER20" s="177"/>
      <c r="ES20" s="177"/>
      <c r="ET20" s="177"/>
      <c r="EU20" s="177"/>
      <c r="EV20" s="178"/>
      <c r="EW20" s="176" t="s">
        <v>54</v>
      </c>
      <c r="EX20" s="177"/>
      <c r="EY20" s="177"/>
      <c r="EZ20" s="177"/>
      <c r="FA20" s="177"/>
      <c r="FB20" s="177"/>
      <c r="FC20" s="177"/>
      <c r="FD20" s="177"/>
      <c r="FE20" s="177"/>
      <c r="FF20" s="177"/>
      <c r="FG20" s="178"/>
      <c r="FK20" s="80" t="s">
        <v>163</v>
      </c>
      <c r="FL20" s="81" t="s">
        <v>160</v>
      </c>
      <c r="FM20" s="82" t="s">
        <v>165</v>
      </c>
      <c r="FN20" s="83" t="s">
        <v>49</v>
      </c>
      <c r="FO20" s="80" t="s">
        <v>163</v>
      </c>
      <c r="FP20" s="81" t="s">
        <v>166</v>
      </c>
      <c r="FQ20" s="82" t="str">
        <f>FM20</f>
        <v>бензин</v>
      </c>
      <c r="FR20" s="83" t="s">
        <v>49</v>
      </c>
    </row>
    <row r="21" spans="1:174" hidden="1" x14ac:dyDescent="0.2">
      <c r="A21" s="150" t="s">
        <v>159</v>
      </c>
      <c r="B21" s="151"/>
      <c r="C21" s="151"/>
      <c r="D21" s="151"/>
      <c r="E21" s="151"/>
      <c r="F21" s="151"/>
      <c r="G21" s="151"/>
      <c r="H21" s="151"/>
      <c r="I21" s="151"/>
      <c r="J21" s="84"/>
      <c r="K21" s="132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4"/>
      <c r="Z21" s="132">
        <v>0</v>
      </c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4"/>
      <c r="AO21" s="132">
        <v>0</v>
      </c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4"/>
      <c r="BX21" s="138">
        <f>FR38</f>
        <v>641904.1876082879</v>
      </c>
      <c r="BY21" s="133"/>
      <c r="BZ21" s="133"/>
      <c r="CA21" s="133"/>
      <c r="CB21" s="133"/>
      <c r="CC21" s="133"/>
      <c r="CD21" s="133"/>
      <c r="CE21" s="133"/>
      <c r="CF21" s="133"/>
      <c r="CG21" s="133"/>
      <c r="CH21" s="134"/>
      <c r="CI21" s="129">
        <f>FN38/1000000</f>
        <v>97.812383666571975</v>
      </c>
      <c r="CJ21" s="130"/>
      <c r="CK21" s="130"/>
      <c r="CL21" s="130"/>
      <c r="CM21" s="130"/>
      <c r="CN21" s="130"/>
      <c r="CO21" s="130"/>
      <c r="CP21" s="130"/>
      <c r="CQ21" s="130"/>
      <c r="CR21" s="130"/>
      <c r="CS21" s="131"/>
      <c r="CT21" s="132"/>
      <c r="CU21" s="133"/>
      <c r="CV21" s="133"/>
      <c r="CW21" s="133"/>
      <c r="CX21" s="133"/>
      <c r="CY21" s="133"/>
      <c r="CZ21" s="133"/>
      <c r="DA21" s="133"/>
      <c r="DB21" s="133"/>
      <c r="DC21" s="133"/>
      <c r="DD21" s="134"/>
      <c r="DE21" s="132"/>
      <c r="DF21" s="133"/>
      <c r="DG21" s="133"/>
      <c r="DH21" s="133"/>
      <c r="DI21" s="133"/>
      <c r="DJ21" s="133"/>
      <c r="DK21" s="133"/>
      <c r="DL21" s="133"/>
      <c r="DM21" s="133"/>
      <c r="DN21" s="133"/>
      <c r="DO21" s="134"/>
      <c r="DP21" s="138">
        <f>FR52+FR66</f>
        <v>452818.538334471</v>
      </c>
      <c r="DQ21" s="133"/>
      <c r="DR21" s="133"/>
      <c r="DS21" s="133"/>
      <c r="DT21" s="133"/>
      <c r="DU21" s="133"/>
      <c r="DV21" s="133"/>
      <c r="DW21" s="133"/>
      <c r="DX21" s="133"/>
      <c r="DY21" s="133"/>
      <c r="DZ21" s="134"/>
      <c r="EA21" s="129">
        <f>(FN52+FN66)/1000000</f>
        <v>19.966521269840005</v>
      </c>
      <c r="EB21" s="133"/>
      <c r="EC21" s="133"/>
      <c r="ED21" s="133"/>
      <c r="EE21" s="133"/>
      <c r="EF21" s="133"/>
      <c r="EG21" s="133"/>
      <c r="EH21" s="133"/>
      <c r="EI21" s="133"/>
      <c r="EJ21" s="133"/>
      <c r="EK21" s="134"/>
      <c r="EL21" s="132"/>
      <c r="EM21" s="133"/>
      <c r="EN21" s="133"/>
      <c r="EO21" s="133"/>
      <c r="EP21" s="133"/>
      <c r="EQ21" s="133"/>
      <c r="ER21" s="133"/>
      <c r="ES21" s="133"/>
      <c r="ET21" s="133"/>
      <c r="EU21" s="133"/>
      <c r="EV21" s="134"/>
      <c r="EW21" s="132"/>
      <c r="EX21" s="133"/>
      <c r="EY21" s="133"/>
      <c r="EZ21" s="133"/>
      <c r="FA21" s="133"/>
      <c r="FB21" s="133"/>
      <c r="FC21" s="133"/>
      <c r="FD21" s="133"/>
      <c r="FE21" s="133"/>
      <c r="FF21" s="133"/>
      <c r="FG21" s="134"/>
      <c r="FH21" s="85">
        <f>CI21+EA21</f>
        <v>117.77890493641198</v>
      </c>
      <c r="FJ21" s="63">
        <v>2019</v>
      </c>
      <c r="FK21" s="80">
        <v>70741513.938291967</v>
      </c>
      <c r="FL21" s="86"/>
      <c r="FM21" s="87">
        <v>3232199.5579999997</v>
      </c>
      <c r="FN21" s="88">
        <f>FK21+FL21+FM21</f>
        <v>73973713.496291965</v>
      </c>
      <c r="FO21" s="89">
        <f>[1]Тт!$AS$21</f>
        <v>27350.898342207191</v>
      </c>
      <c r="FP21" s="86"/>
      <c r="FQ21" s="87">
        <f>FM21/52*0.47</f>
        <v>29214.11138961538</v>
      </c>
      <c r="FR21" s="88">
        <f>FO21+FP21+FQ21</f>
        <v>56565.009731822574</v>
      </c>
    </row>
    <row r="22" spans="1:174" hidden="1" x14ac:dyDescent="0.2">
      <c r="A22" s="141" t="s">
        <v>117</v>
      </c>
      <c r="B22" s="142"/>
      <c r="C22" s="142"/>
      <c r="D22" s="142"/>
      <c r="E22" s="142"/>
      <c r="F22" s="142"/>
      <c r="G22" s="142"/>
      <c r="H22" s="142"/>
      <c r="I22" s="142"/>
      <c r="J22" s="143"/>
      <c r="K22" s="135">
        <v>1.69</v>
      </c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4"/>
      <c r="Z22" s="132">
        <v>0</v>
      </c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4"/>
      <c r="AO22" s="132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4"/>
      <c r="BX22" s="138">
        <f t="shared" ref="BX22:BX24" si="0">FR39</f>
        <v>652394.62277151714</v>
      </c>
      <c r="BY22" s="133"/>
      <c r="BZ22" s="133"/>
      <c r="CA22" s="133"/>
      <c r="CB22" s="133"/>
      <c r="CC22" s="133"/>
      <c r="CD22" s="133"/>
      <c r="CE22" s="133"/>
      <c r="CF22" s="133"/>
      <c r="CG22" s="133"/>
      <c r="CH22" s="134"/>
      <c r="CI22" s="129">
        <f t="shared" ref="CI22:CI24" si="1">FN39/1000000</f>
        <v>100.51296517621226</v>
      </c>
      <c r="CJ22" s="130"/>
      <c r="CK22" s="130"/>
      <c r="CL22" s="130"/>
      <c r="CM22" s="130"/>
      <c r="CN22" s="130"/>
      <c r="CO22" s="130"/>
      <c r="CP22" s="130"/>
      <c r="CQ22" s="130"/>
      <c r="CR22" s="130"/>
      <c r="CS22" s="131"/>
      <c r="CT22" s="132">
        <v>0</v>
      </c>
      <c r="CU22" s="133"/>
      <c r="CV22" s="133"/>
      <c r="CW22" s="133"/>
      <c r="CX22" s="133"/>
      <c r="CY22" s="133"/>
      <c r="CZ22" s="133"/>
      <c r="DA22" s="133"/>
      <c r="DB22" s="133"/>
      <c r="DC22" s="133"/>
      <c r="DD22" s="134"/>
      <c r="DE22" s="132">
        <v>0</v>
      </c>
      <c r="DF22" s="133"/>
      <c r="DG22" s="133"/>
      <c r="DH22" s="133"/>
      <c r="DI22" s="133"/>
      <c r="DJ22" s="133"/>
      <c r="DK22" s="133"/>
      <c r="DL22" s="133"/>
      <c r="DM22" s="133"/>
      <c r="DN22" s="133"/>
      <c r="DO22" s="134"/>
      <c r="DP22" s="138">
        <f>FR53+FR67</f>
        <v>457516.73218812072</v>
      </c>
      <c r="DQ22" s="133"/>
      <c r="DR22" s="133"/>
      <c r="DS22" s="133"/>
      <c r="DT22" s="133"/>
      <c r="DU22" s="133"/>
      <c r="DV22" s="133"/>
      <c r="DW22" s="133"/>
      <c r="DX22" s="133"/>
      <c r="DY22" s="133"/>
      <c r="DZ22" s="134"/>
      <c r="EA22" s="129">
        <f>(FN53+FN67)/1000000</f>
        <v>20.753992312864121</v>
      </c>
      <c r="EB22" s="133"/>
      <c r="EC22" s="133"/>
      <c r="ED22" s="133"/>
      <c r="EE22" s="133"/>
      <c r="EF22" s="133"/>
      <c r="EG22" s="133"/>
      <c r="EH22" s="133"/>
      <c r="EI22" s="133"/>
      <c r="EJ22" s="133"/>
      <c r="EK22" s="134"/>
      <c r="EL22" s="132">
        <v>0</v>
      </c>
      <c r="EM22" s="133"/>
      <c r="EN22" s="133"/>
      <c r="EO22" s="133"/>
      <c r="EP22" s="133"/>
      <c r="EQ22" s="133"/>
      <c r="ER22" s="133"/>
      <c r="ES22" s="133"/>
      <c r="ET22" s="133"/>
      <c r="EU22" s="133"/>
      <c r="EV22" s="134"/>
      <c r="EW22" s="132">
        <v>0</v>
      </c>
      <c r="EX22" s="133"/>
      <c r="EY22" s="133"/>
      <c r="EZ22" s="133"/>
      <c r="FA22" s="133"/>
      <c r="FB22" s="133"/>
      <c r="FC22" s="133"/>
      <c r="FD22" s="133"/>
      <c r="FE22" s="133"/>
      <c r="FF22" s="133"/>
      <c r="FG22" s="134"/>
      <c r="FH22" s="85">
        <f t="shared" ref="FH22:FH29" si="2">CI22+EA22</f>
        <v>121.26695748907639</v>
      </c>
      <c r="FJ22" s="63">
        <v>2020</v>
      </c>
      <c r="FK22" s="89">
        <f>[2]Тт!$BW$10</f>
        <v>72215392.850001216</v>
      </c>
      <c r="FL22" s="86"/>
      <c r="FM22" s="87">
        <v>3327872.6649167999</v>
      </c>
      <c r="FN22" s="88">
        <f t="shared" ref="FN22:FN24" si="3">FK22+FL22+FM22</f>
        <v>75543265.514918014</v>
      </c>
      <c r="FO22" s="89">
        <f>[2]Тт!$BW$21</f>
        <v>27792.424627669352</v>
      </c>
      <c r="FP22" s="86"/>
      <c r="FQ22" s="87">
        <f t="shared" ref="FQ22:FQ23" si="4">FM22/52*0.47</f>
        <v>30078.849086748</v>
      </c>
      <c r="FR22" s="88">
        <f t="shared" ref="FR22:FR24" si="5">FO22+FP22+FQ22</f>
        <v>57871.273714417352</v>
      </c>
    </row>
    <row r="23" spans="1:174" x14ac:dyDescent="0.2">
      <c r="A23" s="141" t="s">
        <v>118</v>
      </c>
      <c r="B23" s="142"/>
      <c r="C23" s="142"/>
      <c r="D23" s="142"/>
      <c r="E23" s="142"/>
      <c r="F23" s="142"/>
      <c r="G23" s="142"/>
      <c r="H23" s="142"/>
      <c r="I23" s="142"/>
      <c r="J23" s="143"/>
      <c r="K23" s="132">
        <v>0.32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4"/>
      <c r="Z23" s="132">
        <v>0</v>
      </c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4"/>
      <c r="AO23" s="132">
        <v>0</v>
      </c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4"/>
      <c r="BX23" s="138">
        <f t="shared" si="0"/>
        <v>763639.06458116486</v>
      </c>
      <c r="BY23" s="133"/>
      <c r="BZ23" s="133"/>
      <c r="CA23" s="133"/>
      <c r="CB23" s="133"/>
      <c r="CC23" s="133"/>
      <c r="CD23" s="133"/>
      <c r="CE23" s="133"/>
      <c r="CF23" s="133"/>
      <c r="CG23" s="133"/>
      <c r="CH23" s="134"/>
      <c r="CI23" s="129">
        <f t="shared" si="1"/>
        <v>123.71055335388607</v>
      </c>
      <c r="CJ23" s="130"/>
      <c r="CK23" s="130"/>
      <c r="CL23" s="130"/>
      <c r="CM23" s="130"/>
      <c r="CN23" s="130"/>
      <c r="CO23" s="130"/>
      <c r="CP23" s="130"/>
      <c r="CQ23" s="130"/>
      <c r="CR23" s="130"/>
      <c r="CS23" s="131"/>
      <c r="CT23" s="132">
        <v>0</v>
      </c>
      <c r="CU23" s="133"/>
      <c r="CV23" s="133"/>
      <c r="CW23" s="133"/>
      <c r="CX23" s="133"/>
      <c r="CY23" s="133"/>
      <c r="CZ23" s="133"/>
      <c r="DA23" s="133"/>
      <c r="DB23" s="133"/>
      <c r="DC23" s="133"/>
      <c r="DD23" s="134"/>
      <c r="DE23" s="132">
        <v>0</v>
      </c>
      <c r="DF23" s="133"/>
      <c r="DG23" s="133"/>
      <c r="DH23" s="133"/>
      <c r="DI23" s="133"/>
      <c r="DJ23" s="133"/>
      <c r="DK23" s="133"/>
      <c r="DL23" s="133"/>
      <c r="DM23" s="133"/>
      <c r="DN23" s="133"/>
      <c r="DO23" s="134"/>
      <c r="DP23" s="138">
        <f>FR54+FR68</f>
        <v>521889.32639574393</v>
      </c>
      <c r="DQ23" s="133"/>
      <c r="DR23" s="133"/>
      <c r="DS23" s="133"/>
      <c r="DT23" s="133"/>
      <c r="DU23" s="133"/>
      <c r="DV23" s="133"/>
      <c r="DW23" s="133"/>
      <c r="DX23" s="133"/>
      <c r="DY23" s="133"/>
      <c r="DZ23" s="134"/>
      <c r="EA23" s="129">
        <f>(FN54+FN68)/1000000</f>
        <v>24.366781876690606</v>
      </c>
      <c r="EB23" s="133"/>
      <c r="EC23" s="133"/>
      <c r="ED23" s="133"/>
      <c r="EE23" s="133"/>
      <c r="EF23" s="133"/>
      <c r="EG23" s="133"/>
      <c r="EH23" s="133"/>
      <c r="EI23" s="133"/>
      <c r="EJ23" s="133"/>
      <c r="EK23" s="134"/>
      <c r="EL23" s="132">
        <v>0</v>
      </c>
      <c r="EM23" s="133"/>
      <c r="EN23" s="133"/>
      <c r="EO23" s="133"/>
      <c r="EP23" s="133"/>
      <c r="EQ23" s="133"/>
      <c r="ER23" s="133"/>
      <c r="ES23" s="133"/>
      <c r="ET23" s="133"/>
      <c r="EU23" s="133"/>
      <c r="EV23" s="134"/>
      <c r="EW23" s="132">
        <v>0</v>
      </c>
      <c r="EX23" s="133"/>
      <c r="EY23" s="133"/>
      <c r="EZ23" s="133"/>
      <c r="FA23" s="133"/>
      <c r="FB23" s="133"/>
      <c r="FC23" s="133"/>
      <c r="FD23" s="133"/>
      <c r="FE23" s="133"/>
      <c r="FF23" s="133"/>
      <c r="FG23" s="134"/>
      <c r="FH23" s="85">
        <f t="shared" si="2"/>
        <v>148.07733523057667</v>
      </c>
      <c r="FJ23" s="63">
        <v>2021</v>
      </c>
      <c r="FK23" s="89">
        <f>[3]Тт!$AC$10</f>
        <v>86241326.940677315</v>
      </c>
      <c r="FL23" s="86"/>
      <c r="FM23" s="87">
        <f>FM22*'[3]Инд. ТЭ'!$K$16</f>
        <v>3852259.1570683243</v>
      </c>
      <c r="FN23" s="88">
        <f t="shared" si="3"/>
        <v>90093586.097745642</v>
      </c>
      <c r="FO23" s="89">
        <f>[3]Тт!$AC$23</f>
        <v>32541.216924590088</v>
      </c>
      <c r="FP23" s="86"/>
      <c r="FQ23" s="87">
        <f t="shared" si="4"/>
        <v>34818.496227348311</v>
      </c>
      <c r="FR23" s="88">
        <f t="shared" si="5"/>
        <v>67359.713151938398</v>
      </c>
    </row>
    <row r="24" spans="1:174" x14ac:dyDescent="0.2">
      <c r="A24" s="141" t="s">
        <v>119</v>
      </c>
      <c r="B24" s="142"/>
      <c r="C24" s="142"/>
      <c r="D24" s="142"/>
      <c r="E24" s="142"/>
      <c r="F24" s="142"/>
      <c r="G24" s="142"/>
      <c r="H24" s="142"/>
      <c r="I24" s="142"/>
      <c r="J24" s="143"/>
      <c r="K24" s="132">
        <v>0.78</v>
      </c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4"/>
      <c r="Z24" s="135">
        <f>'Прил 3'!HV14</f>
        <v>15.868572222222221</v>
      </c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7"/>
      <c r="AO24" s="132">
        <v>100</v>
      </c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4"/>
      <c r="BX24" s="138">
        <f t="shared" si="0"/>
        <v>738104.43978502438</v>
      </c>
      <c r="BY24" s="133"/>
      <c r="BZ24" s="133"/>
      <c r="CA24" s="133"/>
      <c r="CB24" s="133"/>
      <c r="CC24" s="133"/>
      <c r="CD24" s="133"/>
      <c r="CE24" s="133"/>
      <c r="CF24" s="133"/>
      <c r="CG24" s="133"/>
      <c r="CH24" s="134"/>
      <c r="CI24" s="129">
        <f t="shared" si="1"/>
        <v>123.33940336165013</v>
      </c>
      <c r="CJ24" s="130"/>
      <c r="CK24" s="130"/>
      <c r="CL24" s="130"/>
      <c r="CM24" s="130"/>
      <c r="CN24" s="130"/>
      <c r="CO24" s="130"/>
      <c r="CP24" s="130"/>
      <c r="CQ24" s="130"/>
      <c r="CR24" s="130"/>
      <c r="CS24" s="131"/>
      <c r="CT24" s="132">
        <v>0</v>
      </c>
      <c r="CU24" s="133"/>
      <c r="CV24" s="133"/>
      <c r="CW24" s="133"/>
      <c r="CX24" s="133"/>
      <c r="CY24" s="133"/>
      <c r="CZ24" s="133"/>
      <c r="DA24" s="133"/>
      <c r="DB24" s="133"/>
      <c r="DC24" s="133"/>
      <c r="DD24" s="134"/>
      <c r="DE24" s="132">
        <v>0</v>
      </c>
      <c r="DF24" s="133"/>
      <c r="DG24" s="133"/>
      <c r="DH24" s="133"/>
      <c r="DI24" s="133"/>
      <c r="DJ24" s="133"/>
      <c r="DK24" s="133"/>
      <c r="DL24" s="133"/>
      <c r="DM24" s="133"/>
      <c r="DN24" s="133"/>
      <c r="DO24" s="134"/>
      <c r="DP24" s="138">
        <f>FR55+FR69</f>
        <v>522035.80372907995</v>
      </c>
      <c r="DQ24" s="133"/>
      <c r="DR24" s="133"/>
      <c r="DS24" s="133"/>
      <c r="DT24" s="133"/>
      <c r="DU24" s="133"/>
      <c r="DV24" s="133"/>
      <c r="DW24" s="133"/>
      <c r="DX24" s="133"/>
      <c r="DY24" s="133"/>
      <c r="DZ24" s="134"/>
      <c r="EA24" s="129">
        <f>(FN55+FN69)/1000000</f>
        <v>25.104711604913494</v>
      </c>
      <c r="EB24" s="133"/>
      <c r="EC24" s="133"/>
      <c r="ED24" s="133"/>
      <c r="EE24" s="133"/>
      <c r="EF24" s="133"/>
      <c r="EG24" s="133"/>
      <c r="EH24" s="133"/>
      <c r="EI24" s="133"/>
      <c r="EJ24" s="133"/>
      <c r="EK24" s="134"/>
      <c r="EL24" s="132">
        <v>0</v>
      </c>
      <c r="EM24" s="133"/>
      <c r="EN24" s="133"/>
      <c r="EO24" s="133"/>
      <c r="EP24" s="133"/>
      <c r="EQ24" s="133"/>
      <c r="ER24" s="133"/>
      <c r="ES24" s="133"/>
      <c r="ET24" s="133"/>
      <c r="EU24" s="133"/>
      <c r="EV24" s="134"/>
      <c r="EW24" s="132">
        <v>0</v>
      </c>
      <c r="EX24" s="133"/>
      <c r="EY24" s="133"/>
      <c r="EZ24" s="133"/>
      <c r="FA24" s="133"/>
      <c r="FB24" s="133"/>
      <c r="FC24" s="133"/>
      <c r="FD24" s="133"/>
      <c r="FE24" s="133"/>
      <c r="FF24" s="133"/>
      <c r="FG24" s="134"/>
      <c r="FH24" s="85">
        <f t="shared" si="2"/>
        <v>148.44411496656363</v>
      </c>
      <c r="FJ24" s="63">
        <v>2022</v>
      </c>
      <c r="FK24" s="90">
        <f>[4]Тт!$AX$10</f>
        <v>85691374.792083502</v>
      </c>
      <c r="FL24" s="91"/>
      <c r="FM24" s="92">
        <f>FM23*'[4]Инд. ТЭ'!$M$16</f>
        <v>4051181.9026958118</v>
      </c>
      <c r="FN24" s="93">
        <f t="shared" si="3"/>
        <v>89742556.694779307</v>
      </c>
      <c r="FO24" s="90">
        <f>[4]Тт!$AX$23</f>
        <v>31409.816246144241</v>
      </c>
      <c r="FP24" s="91"/>
      <c r="FQ24" s="92">
        <f>FM24/52*(0.47)</f>
        <v>36616.45181282753</v>
      </c>
      <c r="FR24" s="93">
        <f t="shared" si="5"/>
        <v>68026.268058971764</v>
      </c>
    </row>
    <row r="25" spans="1:174" x14ac:dyDescent="0.2">
      <c r="A25" s="141" t="s">
        <v>190</v>
      </c>
      <c r="B25" s="142"/>
      <c r="C25" s="142"/>
      <c r="D25" s="142"/>
      <c r="E25" s="142"/>
      <c r="F25" s="142"/>
      <c r="G25" s="142"/>
      <c r="H25" s="142"/>
      <c r="I25" s="142"/>
      <c r="J25" s="143"/>
      <c r="K25" s="135">
        <f>'Прил 3'!ID16</f>
        <v>16.547442222222223</v>
      </c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4"/>
      <c r="Z25" s="135">
        <f>'Прил 3'!ID14</f>
        <v>15.868572222222221</v>
      </c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7"/>
      <c r="AO25" s="132">
        <v>100</v>
      </c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4"/>
      <c r="BX25" s="138">
        <f t="shared" ref="BX25:BX28" si="6">FR42</f>
        <v>738104.43978502438</v>
      </c>
      <c r="BY25" s="133"/>
      <c r="BZ25" s="133"/>
      <c r="CA25" s="133"/>
      <c r="CB25" s="133"/>
      <c r="CC25" s="133"/>
      <c r="CD25" s="133"/>
      <c r="CE25" s="133"/>
      <c r="CF25" s="133"/>
      <c r="CG25" s="133"/>
      <c r="CH25" s="134"/>
      <c r="CI25" s="129">
        <f t="shared" ref="CI25:CI28" si="7">FN42/1000000</f>
        <v>123.33940336165013</v>
      </c>
      <c r="CJ25" s="130"/>
      <c r="CK25" s="130"/>
      <c r="CL25" s="130"/>
      <c r="CM25" s="130"/>
      <c r="CN25" s="130"/>
      <c r="CO25" s="130"/>
      <c r="CP25" s="130"/>
      <c r="CQ25" s="130"/>
      <c r="CR25" s="130"/>
      <c r="CS25" s="131"/>
      <c r="CT25" s="132">
        <v>0</v>
      </c>
      <c r="CU25" s="133"/>
      <c r="CV25" s="133"/>
      <c r="CW25" s="133"/>
      <c r="CX25" s="133"/>
      <c r="CY25" s="133"/>
      <c r="CZ25" s="133"/>
      <c r="DA25" s="133"/>
      <c r="DB25" s="133"/>
      <c r="DC25" s="133"/>
      <c r="DD25" s="134"/>
      <c r="DE25" s="132">
        <v>0</v>
      </c>
      <c r="DF25" s="133"/>
      <c r="DG25" s="133"/>
      <c r="DH25" s="133"/>
      <c r="DI25" s="133"/>
      <c r="DJ25" s="133"/>
      <c r="DK25" s="133"/>
      <c r="DL25" s="133"/>
      <c r="DM25" s="133"/>
      <c r="DN25" s="133"/>
      <c r="DO25" s="134"/>
      <c r="DP25" s="138">
        <f t="shared" ref="DP25:DP28" si="8">FR56+FR70</f>
        <v>522035.80372907995</v>
      </c>
      <c r="DQ25" s="139"/>
      <c r="DR25" s="139"/>
      <c r="DS25" s="139"/>
      <c r="DT25" s="139"/>
      <c r="DU25" s="139"/>
      <c r="DV25" s="139"/>
      <c r="DW25" s="139"/>
      <c r="DX25" s="139"/>
      <c r="DY25" s="139"/>
      <c r="DZ25" s="140"/>
      <c r="EA25" s="129">
        <f t="shared" ref="EA25:EA28" si="9">(FN56+FN70)/1000000</f>
        <v>25.104711604913494</v>
      </c>
      <c r="EB25" s="130"/>
      <c r="EC25" s="130"/>
      <c r="ED25" s="130"/>
      <c r="EE25" s="130"/>
      <c r="EF25" s="130"/>
      <c r="EG25" s="130"/>
      <c r="EH25" s="130"/>
      <c r="EI25" s="130"/>
      <c r="EJ25" s="130"/>
      <c r="EK25" s="131"/>
      <c r="EL25" s="132">
        <v>0</v>
      </c>
      <c r="EM25" s="133"/>
      <c r="EN25" s="133"/>
      <c r="EO25" s="133"/>
      <c r="EP25" s="133"/>
      <c r="EQ25" s="133"/>
      <c r="ER25" s="133"/>
      <c r="ES25" s="133"/>
      <c r="ET25" s="133"/>
      <c r="EU25" s="133"/>
      <c r="EV25" s="134"/>
      <c r="EW25" s="132">
        <v>0</v>
      </c>
      <c r="EX25" s="133"/>
      <c r="EY25" s="133"/>
      <c r="EZ25" s="133"/>
      <c r="FA25" s="133"/>
      <c r="FB25" s="133"/>
      <c r="FC25" s="133"/>
      <c r="FD25" s="133"/>
      <c r="FE25" s="133"/>
      <c r="FF25" s="133"/>
      <c r="FG25" s="134"/>
      <c r="FH25" s="85">
        <f t="shared" si="2"/>
        <v>148.44411496656363</v>
      </c>
      <c r="FJ25" s="63">
        <v>2023</v>
      </c>
      <c r="FK25" s="89">
        <f>FK24</f>
        <v>85691374.792083502</v>
      </c>
      <c r="FL25" s="86">
        <f t="shared" ref="FL25:FR25" si="10">FL24</f>
        <v>0</v>
      </c>
      <c r="FM25" s="86">
        <f t="shared" si="10"/>
        <v>4051181.9026958118</v>
      </c>
      <c r="FN25" s="88">
        <f t="shared" si="10"/>
        <v>89742556.694779307</v>
      </c>
      <c r="FO25" s="89">
        <f t="shared" si="10"/>
        <v>31409.816246144241</v>
      </c>
      <c r="FP25" s="86">
        <f t="shared" si="10"/>
        <v>0</v>
      </c>
      <c r="FQ25" s="86">
        <f t="shared" si="10"/>
        <v>36616.45181282753</v>
      </c>
      <c r="FR25" s="88">
        <f t="shared" si="10"/>
        <v>68026.268058971764</v>
      </c>
    </row>
    <row r="26" spans="1:174" x14ac:dyDescent="0.2">
      <c r="A26" s="141" t="s">
        <v>191</v>
      </c>
      <c r="B26" s="142"/>
      <c r="C26" s="142"/>
      <c r="D26" s="142"/>
      <c r="E26" s="142"/>
      <c r="F26" s="142"/>
      <c r="G26" s="142"/>
      <c r="H26" s="142"/>
      <c r="I26" s="142"/>
      <c r="J26" s="143"/>
      <c r="K26" s="135">
        <f>'Прил 3'!IL16</f>
        <v>16.372970000000002</v>
      </c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4"/>
      <c r="Z26" s="135">
        <f>'Прил 3'!IL14</f>
        <v>15.694100000000001</v>
      </c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7"/>
      <c r="AO26" s="132">
        <v>100</v>
      </c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4"/>
      <c r="BX26" s="138">
        <f t="shared" si="6"/>
        <v>738104.43978502438</v>
      </c>
      <c r="BY26" s="133"/>
      <c r="BZ26" s="133"/>
      <c r="CA26" s="133"/>
      <c r="CB26" s="133"/>
      <c r="CC26" s="133"/>
      <c r="CD26" s="133"/>
      <c r="CE26" s="133"/>
      <c r="CF26" s="133"/>
      <c r="CG26" s="133"/>
      <c r="CH26" s="134"/>
      <c r="CI26" s="129">
        <f t="shared" si="7"/>
        <v>123.33940336165013</v>
      </c>
      <c r="CJ26" s="130"/>
      <c r="CK26" s="130"/>
      <c r="CL26" s="130"/>
      <c r="CM26" s="130"/>
      <c r="CN26" s="130"/>
      <c r="CO26" s="130"/>
      <c r="CP26" s="130"/>
      <c r="CQ26" s="130"/>
      <c r="CR26" s="130"/>
      <c r="CS26" s="131"/>
      <c r="CT26" s="132">
        <v>0</v>
      </c>
      <c r="CU26" s="133"/>
      <c r="CV26" s="133"/>
      <c r="CW26" s="133"/>
      <c r="CX26" s="133"/>
      <c r="CY26" s="133"/>
      <c r="CZ26" s="133"/>
      <c r="DA26" s="133"/>
      <c r="DB26" s="133"/>
      <c r="DC26" s="133"/>
      <c r="DD26" s="134"/>
      <c r="DE26" s="132">
        <v>0</v>
      </c>
      <c r="DF26" s="133"/>
      <c r="DG26" s="133"/>
      <c r="DH26" s="133"/>
      <c r="DI26" s="133"/>
      <c r="DJ26" s="133"/>
      <c r="DK26" s="133"/>
      <c r="DL26" s="133"/>
      <c r="DM26" s="133"/>
      <c r="DN26" s="133"/>
      <c r="DO26" s="134"/>
      <c r="DP26" s="138">
        <f t="shared" si="8"/>
        <v>522035.80372907995</v>
      </c>
      <c r="DQ26" s="139"/>
      <c r="DR26" s="139"/>
      <c r="DS26" s="139"/>
      <c r="DT26" s="139"/>
      <c r="DU26" s="139"/>
      <c r="DV26" s="139"/>
      <c r="DW26" s="139"/>
      <c r="DX26" s="139"/>
      <c r="DY26" s="139"/>
      <c r="DZ26" s="140"/>
      <c r="EA26" s="129">
        <f t="shared" si="9"/>
        <v>25.104711604913494</v>
      </c>
      <c r="EB26" s="130"/>
      <c r="EC26" s="130"/>
      <c r="ED26" s="130"/>
      <c r="EE26" s="130"/>
      <c r="EF26" s="130"/>
      <c r="EG26" s="130"/>
      <c r="EH26" s="130"/>
      <c r="EI26" s="130"/>
      <c r="EJ26" s="130"/>
      <c r="EK26" s="131"/>
      <c r="EL26" s="132">
        <v>0</v>
      </c>
      <c r="EM26" s="133"/>
      <c r="EN26" s="133"/>
      <c r="EO26" s="133"/>
      <c r="EP26" s="133"/>
      <c r="EQ26" s="133"/>
      <c r="ER26" s="133"/>
      <c r="ES26" s="133"/>
      <c r="ET26" s="133"/>
      <c r="EU26" s="133"/>
      <c r="EV26" s="134"/>
      <c r="EW26" s="132">
        <v>0</v>
      </c>
      <c r="EX26" s="133"/>
      <c r="EY26" s="133"/>
      <c r="EZ26" s="133"/>
      <c r="FA26" s="133"/>
      <c r="FB26" s="133"/>
      <c r="FC26" s="133"/>
      <c r="FD26" s="133"/>
      <c r="FE26" s="133"/>
      <c r="FF26" s="133"/>
      <c r="FG26" s="134"/>
      <c r="FH26" s="85">
        <f t="shared" si="2"/>
        <v>148.44411496656363</v>
      </c>
      <c r="FJ26" s="63">
        <v>2024</v>
      </c>
      <c r="FK26" s="89">
        <f>FK24</f>
        <v>85691374.792083502</v>
      </c>
      <c r="FL26" s="86">
        <f t="shared" ref="FL26:FR26" si="11">FL24</f>
        <v>0</v>
      </c>
      <c r="FM26" s="86">
        <f t="shared" si="11"/>
        <v>4051181.9026958118</v>
      </c>
      <c r="FN26" s="88">
        <f t="shared" si="11"/>
        <v>89742556.694779307</v>
      </c>
      <c r="FO26" s="89">
        <f t="shared" si="11"/>
        <v>31409.816246144241</v>
      </c>
      <c r="FP26" s="86">
        <f t="shared" si="11"/>
        <v>0</v>
      </c>
      <c r="FQ26" s="86">
        <f t="shared" si="11"/>
        <v>36616.45181282753</v>
      </c>
      <c r="FR26" s="88">
        <f t="shared" si="11"/>
        <v>68026.268058971764</v>
      </c>
    </row>
    <row r="27" spans="1:174" x14ac:dyDescent="0.2">
      <c r="A27" s="141" t="s">
        <v>192</v>
      </c>
      <c r="B27" s="142"/>
      <c r="C27" s="142"/>
      <c r="D27" s="142"/>
      <c r="E27" s="142"/>
      <c r="F27" s="142"/>
      <c r="G27" s="142"/>
      <c r="H27" s="142"/>
      <c r="I27" s="142"/>
      <c r="J27" s="143"/>
      <c r="K27" s="135">
        <f>'Прил 3'!IT16</f>
        <v>23.987361666666665</v>
      </c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4"/>
      <c r="Z27" s="135">
        <f>'Прил 3'!IT15</f>
        <v>23.308491666666665</v>
      </c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7"/>
      <c r="AO27" s="132">
        <v>100</v>
      </c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4"/>
      <c r="BX27" s="138">
        <f t="shared" si="6"/>
        <v>738104.43978502438</v>
      </c>
      <c r="BY27" s="133"/>
      <c r="BZ27" s="133"/>
      <c r="CA27" s="133"/>
      <c r="CB27" s="133"/>
      <c r="CC27" s="133"/>
      <c r="CD27" s="133"/>
      <c r="CE27" s="133"/>
      <c r="CF27" s="133"/>
      <c r="CG27" s="133"/>
      <c r="CH27" s="134"/>
      <c r="CI27" s="129">
        <f t="shared" si="7"/>
        <v>123.33940336165013</v>
      </c>
      <c r="CJ27" s="130"/>
      <c r="CK27" s="130"/>
      <c r="CL27" s="130"/>
      <c r="CM27" s="130"/>
      <c r="CN27" s="130"/>
      <c r="CO27" s="130"/>
      <c r="CP27" s="130"/>
      <c r="CQ27" s="130"/>
      <c r="CR27" s="130"/>
      <c r="CS27" s="131"/>
      <c r="CT27" s="135">
        <f>'Прил 3'!FI14</f>
        <v>75.188466000000062</v>
      </c>
      <c r="CU27" s="133"/>
      <c r="CV27" s="133"/>
      <c r="CW27" s="133"/>
      <c r="CX27" s="133"/>
      <c r="CY27" s="133"/>
      <c r="CZ27" s="133"/>
      <c r="DA27" s="133"/>
      <c r="DB27" s="133"/>
      <c r="DC27" s="133"/>
      <c r="DD27" s="134"/>
      <c r="DE27" s="135">
        <f>'Прил 3'!FP14</f>
        <v>0.20512705230610073</v>
      </c>
      <c r="DF27" s="136"/>
      <c r="DG27" s="136"/>
      <c r="DH27" s="136"/>
      <c r="DI27" s="136"/>
      <c r="DJ27" s="136"/>
      <c r="DK27" s="136"/>
      <c r="DL27" s="136"/>
      <c r="DM27" s="136"/>
      <c r="DN27" s="136"/>
      <c r="DO27" s="137"/>
      <c r="DP27" s="138">
        <f t="shared" si="8"/>
        <v>522035.80372907995</v>
      </c>
      <c r="DQ27" s="139"/>
      <c r="DR27" s="139"/>
      <c r="DS27" s="139"/>
      <c r="DT27" s="139"/>
      <c r="DU27" s="139"/>
      <c r="DV27" s="139"/>
      <c r="DW27" s="139"/>
      <c r="DX27" s="139"/>
      <c r="DY27" s="139"/>
      <c r="DZ27" s="140"/>
      <c r="EA27" s="129">
        <f t="shared" si="9"/>
        <v>25.104711604913494</v>
      </c>
      <c r="EB27" s="130"/>
      <c r="EC27" s="130"/>
      <c r="ED27" s="130"/>
      <c r="EE27" s="130"/>
      <c r="EF27" s="130"/>
      <c r="EG27" s="130"/>
      <c r="EH27" s="130"/>
      <c r="EI27" s="130"/>
      <c r="EJ27" s="130"/>
      <c r="EK27" s="131"/>
      <c r="EL27" s="132">
        <v>0</v>
      </c>
      <c r="EM27" s="133"/>
      <c r="EN27" s="133"/>
      <c r="EO27" s="133"/>
      <c r="EP27" s="133"/>
      <c r="EQ27" s="133"/>
      <c r="ER27" s="133"/>
      <c r="ES27" s="133"/>
      <c r="ET27" s="133"/>
      <c r="EU27" s="133"/>
      <c r="EV27" s="134"/>
      <c r="EW27" s="132">
        <v>0</v>
      </c>
      <c r="EX27" s="133"/>
      <c r="EY27" s="133"/>
      <c r="EZ27" s="133"/>
      <c r="FA27" s="133"/>
      <c r="FB27" s="133"/>
      <c r="FC27" s="133"/>
      <c r="FD27" s="133"/>
      <c r="FE27" s="133"/>
      <c r="FF27" s="133"/>
      <c r="FG27" s="134"/>
      <c r="FH27" s="85">
        <f t="shared" si="2"/>
        <v>148.44411496656363</v>
      </c>
      <c r="FJ27" s="63">
        <v>2025</v>
      </c>
      <c r="FK27" s="89">
        <f>FK24</f>
        <v>85691374.792083502</v>
      </c>
      <c r="FL27" s="86">
        <f t="shared" ref="FL27:FR27" si="12">FL24</f>
        <v>0</v>
      </c>
      <c r="FM27" s="86">
        <f t="shared" si="12"/>
        <v>4051181.9026958118</v>
      </c>
      <c r="FN27" s="88">
        <f t="shared" si="12"/>
        <v>89742556.694779307</v>
      </c>
      <c r="FO27" s="89">
        <f t="shared" si="12"/>
        <v>31409.816246144241</v>
      </c>
      <c r="FP27" s="86">
        <f t="shared" si="12"/>
        <v>0</v>
      </c>
      <c r="FQ27" s="86">
        <f t="shared" si="12"/>
        <v>36616.45181282753</v>
      </c>
      <c r="FR27" s="88">
        <f t="shared" si="12"/>
        <v>68026.268058971764</v>
      </c>
    </row>
    <row r="28" spans="1:174" ht="13.5" thickBot="1" x14ac:dyDescent="0.25">
      <c r="A28" s="141" t="s">
        <v>193</v>
      </c>
      <c r="B28" s="142"/>
      <c r="C28" s="142"/>
      <c r="D28" s="142"/>
      <c r="E28" s="142"/>
      <c r="F28" s="142"/>
      <c r="G28" s="142"/>
      <c r="H28" s="142"/>
      <c r="I28" s="142"/>
      <c r="J28" s="143"/>
      <c r="K28" s="135">
        <f>'Прил 3'!JB16</f>
        <v>24.588178333333335</v>
      </c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4"/>
      <c r="Z28" s="135">
        <f>'Прил 3'!JB15</f>
        <v>23.909308333333335</v>
      </c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7"/>
      <c r="AO28" s="132">
        <v>100</v>
      </c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4"/>
      <c r="BX28" s="138">
        <f t="shared" si="6"/>
        <v>738104.43978502438</v>
      </c>
      <c r="BY28" s="133"/>
      <c r="BZ28" s="133"/>
      <c r="CA28" s="133"/>
      <c r="CB28" s="133"/>
      <c r="CC28" s="133"/>
      <c r="CD28" s="133"/>
      <c r="CE28" s="133"/>
      <c r="CF28" s="133"/>
      <c r="CG28" s="133"/>
      <c r="CH28" s="134"/>
      <c r="CI28" s="129">
        <f t="shared" si="7"/>
        <v>123.33940336165013</v>
      </c>
      <c r="CJ28" s="130"/>
      <c r="CK28" s="130"/>
      <c r="CL28" s="130"/>
      <c r="CM28" s="130"/>
      <c r="CN28" s="130"/>
      <c r="CO28" s="130"/>
      <c r="CP28" s="130"/>
      <c r="CQ28" s="130"/>
      <c r="CR28" s="130"/>
      <c r="CS28" s="131"/>
      <c r="CT28" s="135">
        <f>'Прил 3'!GD14</f>
        <v>75.188466000000062</v>
      </c>
      <c r="CU28" s="133"/>
      <c r="CV28" s="133"/>
      <c r="CW28" s="133"/>
      <c r="CX28" s="133"/>
      <c r="CY28" s="133"/>
      <c r="CZ28" s="133"/>
      <c r="DA28" s="133"/>
      <c r="DB28" s="133"/>
      <c r="DC28" s="133"/>
      <c r="DD28" s="134"/>
      <c r="DE28" s="135">
        <f>'Прил 3'!GK14</f>
        <v>0.20512705230610073</v>
      </c>
      <c r="DF28" s="136"/>
      <c r="DG28" s="136"/>
      <c r="DH28" s="136"/>
      <c r="DI28" s="136"/>
      <c r="DJ28" s="136"/>
      <c r="DK28" s="136"/>
      <c r="DL28" s="136"/>
      <c r="DM28" s="136"/>
      <c r="DN28" s="136"/>
      <c r="DO28" s="137"/>
      <c r="DP28" s="138">
        <f t="shared" si="8"/>
        <v>522035.80372907995</v>
      </c>
      <c r="DQ28" s="139"/>
      <c r="DR28" s="139"/>
      <c r="DS28" s="139"/>
      <c r="DT28" s="139"/>
      <c r="DU28" s="139"/>
      <c r="DV28" s="139"/>
      <c r="DW28" s="139"/>
      <c r="DX28" s="139"/>
      <c r="DY28" s="139"/>
      <c r="DZ28" s="140"/>
      <c r="EA28" s="129">
        <f t="shared" si="9"/>
        <v>25.104711604913494</v>
      </c>
      <c r="EB28" s="130"/>
      <c r="EC28" s="130"/>
      <c r="ED28" s="130"/>
      <c r="EE28" s="130"/>
      <c r="EF28" s="130"/>
      <c r="EG28" s="130"/>
      <c r="EH28" s="130"/>
      <c r="EI28" s="130"/>
      <c r="EJ28" s="130"/>
      <c r="EK28" s="131"/>
      <c r="EL28" s="132">
        <v>0</v>
      </c>
      <c r="EM28" s="133"/>
      <c r="EN28" s="133"/>
      <c r="EO28" s="133"/>
      <c r="EP28" s="133"/>
      <c r="EQ28" s="133"/>
      <c r="ER28" s="133"/>
      <c r="ES28" s="133"/>
      <c r="ET28" s="133"/>
      <c r="EU28" s="133"/>
      <c r="EV28" s="134"/>
      <c r="EW28" s="132">
        <v>0</v>
      </c>
      <c r="EX28" s="133"/>
      <c r="EY28" s="133"/>
      <c r="EZ28" s="133"/>
      <c r="FA28" s="133"/>
      <c r="FB28" s="133"/>
      <c r="FC28" s="133"/>
      <c r="FD28" s="133"/>
      <c r="FE28" s="133"/>
      <c r="FF28" s="133"/>
      <c r="FG28" s="134"/>
      <c r="FH28" s="85">
        <f t="shared" si="2"/>
        <v>148.44411496656363</v>
      </c>
      <c r="FJ28" s="63">
        <v>2026</v>
      </c>
      <c r="FK28" s="94">
        <f>FK24</f>
        <v>85691374.792083502</v>
      </c>
      <c r="FL28" s="95">
        <f t="shared" ref="FL28:FR28" si="13">FL24</f>
        <v>0</v>
      </c>
      <c r="FM28" s="95">
        <f t="shared" si="13"/>
        <v>4051181.9026958118</v>
      </c>
      <c r="FN28" s="96">
        <f t="shared" si="13"/>
        <v>89742556.694779307</v>
      </c>
      <c r="FO28" s="94">
        <f t="shared" si="13"/>
        <v>31409.816246144241</v>
      </c>
      <c r="FP28" s="95">
        <f t="shared" si="13"/>
        <v>0</v>
      </c>
      <c r="FQ28" s="95">
        <f t="shared" si="13"/>
        <v>36616.45181282753</v>
      </c>
      <c r="FR28" s="96">
        <f t="shared" si="13"/>
        <v>68026.268058971764</v>
      </c>
    </row>
    <row r="29" spans="1:174" x14ac:dyDescent="0.2">
      <c r="A29" s="147" t="s">
        <v>56</v>
      </c>
      <c r="B29" s="148"/>
      <c r="C29" s="148"/>
      <c r="D29" s="148"/>
      <c r="E29" s="148"/>
      <c r="F29" s="148"/>
      <c r="G29" s="148"/>
      <c r="H29" s="148"/>
      <c r="I29" s="148"/>
      <c r="J29" s="149"/>
      <c r="K29" s="135">
        <f>SUM(K22:Y28)</f>
        <v>84.285952222222221</v>
      </c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4"/>
      <c r="Z29" s="135">
        <f>SUM(Z22:AN28)</f>
        <v>94.649044444444456</v>
      </c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7"/>
      <c r="AO29" s="132">
        <v>100</v>
      </c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4"/>
      <c r="BX29" s="138">
        <f>SUM(BX22:CH28)</f>
        <v>5106555.8862778032</v>
      </c>
      <c r="BY29" s="133"/>
      <c r="BZ29" s="133"/>
      <c r="CA29" s="133"/>
      <c r="CB29" s="133"/>
      <c r="CC29" s="133"/>
      <c r="CD29" s="133"/>
      <c r="CE29" s="133"/>
      <c r="CF29" s="133"/>
      <c r="CG29" s="133"/>
      <c r="CH29" s="134"/>
      <c r="CI29" s="129">
        <f>SUM(CI22:CS28)</f>
        <v>840.92053533834905</v>
      </c>
      <c r="CJ29" s="130"/>
      <c r="CK29" s="130"/>
      <c r="CL29" s="130"/>
      <c r="CM29" s="130"/>
      <c r="CN29" s="130"/>
      <c r="CO29" s="130"/>
      <c r="CP29" s="130"/>
      <c r="CQ29" s="130"/>
      <c r="CR29" s="130"/>
      <c r="CS29" s="131"/>
      <c r="CT29" s="129">
        <f t="shared" ref="CT29" si="14">SUM(CT22:DD28)</f>
        <v>150.37693200000012</v>
      </c>
      <c r="CU29" s="130"/>
      <c r="CV29" s="130"/>
      <c r="CW29" s="130"/>
      <c r="CX29" s="130"/>
      <c r="CY29" s="130"/>
      <c r="CZ29" s="130"/>
      <c r="DA29" s="130"/>
      <c r="DB29" s="130"/>
      <c r="DC29" s="130"/>
      <c r="DD29" s="131"/>
      <c r="DE29" s="135">
        <f t="shared" ref="DE29" si="15">SUM(DE22:DO28)</f>
        <v>0.41025410461220146</v>
      </c>
      <c r="DF29" s="136"/>
      <c r="DG29" s="136"/>
      <c r="DH29" s="136"/>
      <c r="DI29" s="136"/>
      <c r="DJ29" s="136"/>
      <c r="DK29" s="136"/>
      <c r="DL29" s="136"/>
      <c r="DM29" s="136"/>
      <c r="DN29" s="136"/>
      <c r="DO29" s="137"/>
      <c r="DP29" s="138">
        <f>SUM(DP22:DZ28)</f>
        <v>3589585.0772292647</v>
      </c>
      <c r="DQ29" s="139"/>
      <c r="DR29" s="139"/>
      <c r="DS29" s="139"/>
      <c r="DT29" s="139"/>
      <c r="DU29" s="139"/>
      <c r="DV29" s="139"/>
      <c r="DW29" s="139"/>
      <c r="DX29" s="139"/>
      <c r="DY29" s="139"/>
      <c r="DZ29" s="140"/>
      <c r="EA29" s="129">
        <f>SUM(EA22:EK28)</f>
        <v>170.64433221412219</v>
      </c>
      <c r="EB29" s="130"/>
      <c r="EC29" s="130"/>
      <c r="ED29" s="130"/>
      <c r="EE29" s="130"/>
      <c r="EF29" s="130"/>
      <c r="EG29" s="130"/>
      <c r="EH29" s="130"/>
      <c r="EI29" s="130"/>
      <c r="EJ29" s="130"/>
      <c r="EK29" s="131"/>
      <c r="EL29" s="138">
        <f t="shared" ref="EL29" si="16">SUM(EL22:EV24)</f>
        <v>0</v>
      </c>
      <c r="EM29" s="139"/>
      <c r="EN29" s="139"/>
      <c r="EO29" s="139"/>
      <c r="EP29" s="139"/>
      <c r="EQ29" s="139"/>
      <c r="ER29" s="139"/>
      <c r="ES29" s="139"/>
      <c r="ET29" s="139"/>
      <c r="EU29" s="139"/>
      <c r="EV29" s="140"/>
      <c r="EW29" s="138">
        <f t="shared" ref="EW29" si="17">SUM(EW22:FG24)</f>
        <v>0</v>
      </c>
      <c r="EX29" s="139"/>
      <c r="EY29" s="139"/>
      <c r="EZ29" s="139"/>
      <c r="FA29" s="139"/>
      <c r="FB29" s="139"/>
      <c r="FC29" s="139"/>
      <c r="FD29" s="139"/>
      <c r="FE29" s="139"/>
      <c r="FF29" s="139"/>
      <c r="FG29" s="140"/>
      <c r="FH29" s="85">
        <f t="shared" si="2"/>
        <v>1011.5648675524712</v>
      </c>
    </row>
    <row r="30" spans="1:174" x14ac:dyDescent="0.2">
      <c r="A30" s="97"/>
      <c r="B30" s="97"/>
      <c r="C30" s="97"/>
      <c r="D30" s="97"/>
      <c r="E30" s="97"/>
      <c r="F30" s="97" t="s">
        <v>57</v>
      </c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</row>
    <row r="31" spans="1:174" ht="15" x14ac:dyDescent="0.25">
      <c r="A31" s="98" t="s">
        <v>58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99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</row>
    <row r="32" spans="1:174" ht="11.25" customHeight="1" x14ac:dyDescent="0.25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</row>
    <row r="33" spans="1:174" ht="15" x14ac:dyDescent="0.25">
      <c r="A33" s="145" t="s">
        <v>172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23"/>
      <c r="S33" s="23"/>
      <c r="T33" s="23"/>
      <c r="U33" s="23"/>
      <c r="V33" s="23"/>
      <c r="W33" s="23"/>
      <c r="X33" s="23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145" t="s">
        <v>174</v>
      </c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Q33" s="63">
        <v>0.49</v>
      </c>
      <c r="FR33" s="63" t="s">
        <v>167</v>
      </c>
    </row>
    <row r="34" spans="1:174" ht="15" x14ac:dyDescent="0.25">
      <c r="A34" s="146" t="s">
        <v>31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00"/>
      <c r="S34" s="100"/>
      <c r="T34" s="100"/>
      <c r="U34" s="100"/>
      <c r="V34" s="100"/>
      <c r="W34" s="100"/>
      <c r="X34" s="100"/>
      <c r="Y34" s="146" t="s">
        <v>194</v>
      </c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146" t="s">
        <v>34</v>
      </c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Q34" s="63">
        <v>0.45</v>
      </c>
      <c r="FR34" s="63" t="s">
        <v>168</v>
      </c>
    </row>
    <row r="35" spans="1:174" ht="13.5" customHeight="1" thickBot="1" x14ac:dyDescent="0.3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K35" s="63" t="s">
        <v>169</v>
      </c>
      <c r="FM35" s="101">
        <v>0.56999999999999995</v>
      </c>
    </row>
    <row r="36" spans="1:174" ht="15" x14ac:dyDescent="0.25">
      <c r="A36" s="145" t="s">
        <v>173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145" t="s">
        <v>175</v>
      </c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K36" s="183" t="s">
        <v>161</v>
      </c>
      <c r="FL36" s="184"/>
      <c r="FM36" s="185"/>
      <c r="FN36" s="186"/>
      <c r="FO36" s="183" t="s">
        <v>162</v>
      </c>
      <c r="FP36" s="184"/>
      <c r="FQ36" s="185"/>
      <c r="FR36" s="186"/>
    </row>
    <row r="37" spans="1:174" ht="14.25" customHeight="1" x14ac:dyDescent="0.25">
      <c r="A37" s="146" t="s">
        <v>31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144" t="s">
        <v>34</v>
      </c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K37" s="80" t="s">
        <v>163</v>
      </c>
      <c r="FL37" s="103" t="s">
        <v>160</v>
      </c>
      <c r="FM37" s="82" t="s">
        <v>165</v>
      </c>
      <c r="FN37" s="83" t="s">
        <v>49</v>
      </c>
      <c r="FO37" s="80" t="s">
        <v>163</v>
      </c>
      <c r="FP37" s="81" t="s">
        <v>166</v>
      </c>
      <c r="FQ37" s="82" t="str">
        <f>FM37</f>
        <v>бензин</v>
      </c>
      <c r="FR37" s="83" t="s">
        <v>49</v>
      </c>
    </row>
    <row r="38" spans="1:174" ht="12" customHeight="1" x14ac:dyDescent="0.25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J38" s="63">
        <v>2019</v>
      </c>
      <c r="FK38" s="80">
        <v>70741513.938291967</v>
      </c>
      <c r="FL38" s="86">
        <f>[1]Зт!$R$20</f>
        <v>25228515.980220001</v>
      </c>
      <c r="FM38" s="87">
        <f>3232199.558*57%</f>
        <v>1842353.7480599999</v>
      </c>
      <c r="FN38" s="88">
        <f>FK38+FL38+FM38</f>
        <v>97812383.666571975</v>
      </c>
      <c r="FO38" s="89">
        <f>[1]Тт!$AS$21</f>
        <v>27350.898342207191</v>
      </c>
      <c r="FP38" s="86">
        <f>FL38/5.19*0.123</f>
        <v>597901.24577399995</v>
      </c>
      <c r="FQ38" s="87">
        <f>FM38/52*0.47</f>
        <v>16652.043492080767</v>
      </c>
      <c r="FR38" s="88">
        <f>FO38+FP38+FQ38</f>
        <v>641904.1876082879</v>
      </c>
    </row>
    <row r="39" spans="1:174" ht="15" x14ac:dyDescent="0.25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J39" s="63">
        <v>2020</v>
      </c>
      <c r="FK39" s="89">
        <f>[2]Тт!$BW$10</f>
        <v>72215392.850001216</v>
      </c>
      <c r="FL39" s="86">
        <f>[2]Зт!$AB$20</f>
        <v>26400684.907208469</v>
      </c>
      <c r="FM39" s="87">
        <f>3327872.6649168*57%</f>
        <v>1896887.4190025758</v>
      </c>
      <c r="FN39" s="88">
        <f t="shared" ref="FN39:FN41" si="18">FK39+FL39+FM39</f>
        <v>100512965.17621227</v>
      </c>
      <c r="FO39" s="89">
        <f>[2]Тт!$BW$21</f>
        <v>27792.424627669352</v>
      </c>
      <c r="FP39" s="86">
        <f>[2]Зт!$AB$18*0.123</f>
        <v>607457.25416440144</v>
      </c>
      <c r="FQ39" s="87">
        <f t="shared" ref="FQ39:FQ40" si="19">FM39/52*0.47</f>
        <v>17144.943979446358</v>
      </c>
      <c r="FR39" s="88">
        <f t="shared" ref="FR39:FR41" si="20">FO39+FP39+FQ39</f>
        <v>652394.62277151714</v>
      </c>
    </row>
    <row r="40" spans="1:174" ht="15" x14ac:dyDescent="0.25">
      <c r="A40" s="146" t="s">
        <v>31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144" t="s">
        <v>34</v>
      </c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J40" s="63">
        <v>2021</v>
      </c>
      <c r="FK40" s="89">
        <f>FK23</f>
        <v>86241326.940677315</v>
      </c>
      <c r="FL40" s="86">
        <f>[3]Зт!$N$20</f>
        <v>35273438.693679802</v>
      </c>
      <c r="FM40" s="87">
        <f>FM23*57%</f>
        <v>2195787.7195289447</v>
      </c>
      <c r="FN40" s="88">
        <f t="shared" si="18"/>
        <v>123710553.35388607</v>
      </c>
      <c r="FO40" s="89">
        <f>FO23</f>
        <v>32541.216924590088</v>
      </c>
      <c r="FP40" s="86">
        <f>[3]Зт!$N$18*0.123</f>
        <v>711251.30480698624</v>
      </c>
      <c r="FQ40" s="87">
        <f t="shared" si="19"/>
        <v>19846.542849588535</v>
      </c>
      <c r="FR40" s="88">
        <f t="shared" si="20"/>
        <v>763639.06458116486</v>
      </c>
    </row>
    <row r="41" spans="1:174" x14ac:dyDescent="0.2">
      <c r="FJ41" s="63">
        <v>2022</v>
      </c>
      <c r="FK41" s="90">
        <f>FK24</f>
        <v>85691374.792083502</v>
      </c>
      <c r="FL41" s="91">
        <f>[4]Зт!$P$22</f>
        <v>35338854.885030016</v>
      </c>
      <c r="FM41" s="92">
        <f>FM24*57%</f>
        <v>2309173.6845366126</v>
      </c>
      <c r="FN41" s="93">
        <f t="shared" si="18"/>
        <v>123339403.36165012</v>
      </c>
      <c r="FO41" s="90">
        <f>FO24</f>
        <v>31409.816246144241</v>
      </c>
      <c r="FP41" s="91">
        <f>[4]Зт!$P$18*0.123</f>
        <v>685823.24600556842</v>
      </c>
      <c r="FQ41" s="92">
        <f>FM41/52*(0.47)</f>
        <v>20871.37753331169</v>
      </c>
      <c r="FR41" s="93">
        <f t="shared" si="20"/>
        <v>738104.43978502438</v>
      </c>
    </row>
    <row r="42" spans="1:174" x14ac:dyDescent="0.2">
      <c r="FJ42" s="63">
        <v>2023</v>
      </c>
      <c r="FK42" s="89">
        <f>FK41</f>
        <v>85691374.792083502</v>
      </c>
      <c r="FL42" s="86">
        <f t="shared" ref="FL42" si="21">FL41</f>
        <v>35338854.885030016</v>
      </c>
      <c r="FM42" s="86">
        <f t="shared" ref="FM42" si="22">FM41</f>
        <v>2309173.6845366126</v>
      </c>
      <c r="FN42" s="88">
        <f t="shared" ref="FN42" si="23">FN41</f>
        <v>123339403.36165012</v>
      </c>
      <c r="FO42" s="89">
        <f t="shared" ref="FO42" si="24">FO41</f>
        <v>31409.816246144241</v>
      </c>
      <c r="FP42" s="86">
        <f t="shared" ref="FP42" si="25">FP41</f>
        <v>685823.24600556842</v>
      </c>
      <c r="FQ42" s="86">
        <f t="shared" ref="FQ42" si="26">FQ41</f>
        <v>20871.37753331169</v>
      </c>
      <c r="FR42" s="88">
        <f t="shared" ref="FR42" si="27">FR41</f>
        <v>738104.43978502438</v>
      </c>
    </row>
    <row r="43" spans="1:174" x14ac:dyDescent="0.2">
      <c r="FJ43" s="63">
        <v>2024</v>
      </c>
      <c r="FK43" s="89">
        <f>FK41</f>
        <v>85691374.792083502</v>
      </c>
      <c r="FL43" s="86">
        <f t="shared" ref="FL43:FR43" si="28">FL41</f>
        <v>35338854.885030016</v>
      </c>
      <c r="FM43" s="86">
        <f t="shared" si="28"/>
        <v>2309173.6845366126</v>
      </c>
      <c r="FN43" s="88">
        <f t="shared" si="28"/>
        <v>123339403.36165012</v>
      </c>
      <c r="FO43" s="89">
        <f t="shared" si="28"/>
        <v>31409.816246144241</v>
      </c>
      <c r="FP43" s="86">
        <f t="shared" si="28"/>
        <v>685823.24600556842</v>
      </c>
      <c r="FQ43" s="86">
        <f t="shared" si="28"/>
        <v>20871.37753331169</v>
      </c>
      <c r="FR43" s="88">
        <f t="shared" si="28"/>
        <v>738104.43978502438</v>
      </c>
    </row>
    <row r="44" spans="1:174" x14ac:dyDescent="0.2">
      <c r="FJ44" s="63">
        <v>2025</v>
      </c>
      <c r="FK44" s="89">
        <f>FK41</f>
        <v>85691374.792083502</v>
      </c>
      <c r="FL44" s="86">
        <f t="shared" ref="FL44:FR44" si="29">FL41</f>
        <v>35338854.885030016</v>
      </c>
      <c r="FM44" s="86">
        <f t="shared" si="29"/>
        <v>2309173.6845366126</v>
      </c>
      <c r="FN44" s="88">
        <f t="shared" si="29"/>
        <v>123339403.36165012</v>
      </c>
      <c r="FO44" s="89">
        <f t="shared" si="29"/>
        <v>31409.816246144241</v>
      </c>
      <c r="FP44" s="86">
        <f t="shared" si="29"/>
        <v>685823.24600556842</v>
      </c>
      <c r="FQ44" s="86">
        <f t="shared" si="29"/>
        <v>20871.37753331169</v>
      </c>
      <c r="FR44" s="88">
        <f t="shared" si="29"/>
        <v>738104.43978502438</v>
      </c>
    </row>
    <row r="45" spans="1:174" ht="13.5" thickBot="1" x14ac:dyDescent="0.25">
      <c r="FJ45" s="63">
        <v>2026</v>
      </c>
      <c r="FK45" s="94">
        <f>FK41</f>
        <v>85691374.792083502</v>
      </c>
      <c r="FL45" s="95">
        <f t="shared" ref="FL45:FR45" si="30">FL41</f>
        <v>35338854.885030016</v>
      </c>
      <c r="FM45" s="95">
        <f t="shared" si="30"/>
        <v>2309173.6845366126</v>
      </c>
      <c r="FN45" s="96">
        <f t="shared" si="30"/>
        <v>123339403.36165012</v>
      </c>
      <c r="FO45" s="94">
        <f t="shared" si="30"/>
        <v>31409.816246144241</v>
      </c>
      <c r="FP45" s="95">
        <f t="shared" si="30"/>
        <v>685823.24600556842</v>
      </c>
      <c r="FQ45" s="95">
        <f t="shared" si="30"/>
        <v>20871.37753331169</v>
      </c>
      <c r="FR45" s="96">
        <f t="shared" si="30"/>
        <v>738104.43978502438</v>
      </c>
    </row>
    <row r="48" spans="1:174" x14ac:dyDescent="0.2">
      <c r="FK48" s="63" t="s">
        <v>170</v>
      </c>
    </row>
    <row r="49" spans="166:174" ht="13.5" thickBot="1" x14ac:dyDescent="0.25">
      <c r="FM49" s="104">
        <v>0.36049999999999999</v>
      </c>
    </row>
    <row r="50" spans="166:174" x14ac:dyDescent="0.2">
      <c r="FK50" s="183" t="s">
        <v>164</v>
      </c>
      <c r="FL50" s="184"/>
      <c r="FM50" s="185"/>
      <c r="FN50" s="186"/>
      <c r="FO50" s="183" t="s">
        <v>162</v>
      </c>
      <c r="FP50" s="184"/>
      <c r="FQ50" s="185"/>
      <c r="FR50" s="186"/>
    </row>
    <row r="51" spans="166:174" ht="25.5" x14ac:dyDescent="0.2">
      <c r="FK51" s="80" t="s">
        <v>163</v>
      </c>
      <c r="FL51" s="81" t="s">
        <v>160</v>
      </c>
      <c r="FM51" s="82" t="s">
        <v>165</v>
      </c>
      <c r="FN51" s="83" t="s">
        <v>49</v>
      </c>
      <c r="FO51" s="80" t="s">
        <v>163</v>
      </c>
      <c r="FP51" s="81" t="s">
        <v>166</v>
      </c>
      <c r="FQ51" s="82" t="str">
        <f>FM51</f>
        <v>бензин</v>
      </c>
      <c r="FR51" s="83" t="s">
        <v>49</v>
      </c>
    </row>
    <row r="52" spans="166:174" x14ac:dyDescent="0.2">
      <c r="FJ52" s="63">
        <v>2019</v>
      </c>
      <c r="FK52" s="80">
        <v>0</v>
      </c>
      <c r="FL52" s="86">
        <f>[1]ВС!$X$19+[1]ВО!$X$20</f>
        <v>17707556.773500003</v>
      </c>
      <c r="FM52" s="87">
        <f>3232199.558*FM49</f>
        <v>1165207.9406590001</v>
      </c>
      <c r="FN52" s="88">
        <f>FK52+FL52+FM52</f>
        <v>18872764.714159004</v>
      </c>
      <c r="FO52" s="89">
        <v>0</v>
      </c>
      <c r="FP52" s="86">
        <f>([1]Звс!$U$8+[1]Зво!$R$8)*0.123</f>
        <v>419658.85994999995</v>
      </c>
      <c r="FQ52" s="87">
        <f>FM52/52*0.47</f>
        <v>10531.687155956346</v>
      </c>
      <c r="FR52" s="88">
        <f>FO52+FP52+FQ52</f>
        <v>430190.5471059563</v>
      </c>
    </row>
    <row r="53" spans="166:174" x14ac:dyDescent="0.2">
      <c r="FJ53" s="63">
        <v>2020</v>
      </c>
      <c r="FK53" s="89">
        <v>0</v>
      </c>
      <c r="FL53" s="86">
        <f>[2]Звс!$X$10+[2]Зво!$U$10</f>
        <v>18074263.972549897</v>
      </c>
      <c r="FM53" s="87">
        <f>3327872.6649168*FM49</f>
        <v>1199698.0957025064</v>
      </c>
      <c r="FN53" s="88">
        <f t="shared" ref="FN53:FN55" si="31">FK53+FL53+FM53</f>
        <v>19273962.068252403</v>
      </c>
      <c r="FO53" s="89">
        <v>0</v>
      </c>
      <c r="FP53" s="86">
        <f>([2]Звс!$X$8+[2]Зво!$U$8)*0.123</f>
        <v>415873.40640582843</v>
      </c>
      <c r="FQ53" s="87">
        <f t="shared" ref="FQ53:FQ54" si="32">FM53/52*0.47</f>
        <v>10843.425095772653</v>
      </c>
      <c r="FR53" s="88">
        <f t="shared" ref="FR53:FR55" si="33">FO53+FP53+FQ53</f>
        <v>426716.83150160109</v>
      </c>
    </row>
    <row r="54" spans="166:174" x14ac:dyDescent="0.2">
      <c r="FJ54" s="63">
        <v>2021</v>
      </c>
      <c r="FK54" s="89">
        <v>0</v>
      </c>
      <c r="FL54" s="86">
        <f>'[3]Инд. ВС'!$K$23+'[3]Инд. ВО'!$K$24</f>
        <v>21264797.793507829</v>
      </c>
      <c r="FM54" s="87">
        <f>FM23*FM49</f>
        <v>1388739.4261231308</v>
      </c>
      <c r="FN54" s="88">
        <f t="shared" si="31"/>
        <v>22653537.21963096</v>
      </c>
      <c r="FO54" s="89">
        <v>0</v>
      </c>
      <c r="FP54" s="86">
        <f>FL54/(5.35*1.03)*0.123</f>
        <v>474652.0512841781</v>
      </c>
      <c r="FQ54" s="87">
        <f t="shared" si="32"/>
        <v>12552.067889959066</v>
      </c>
      <c r="FR54" s="88">
        <f t="shared" si="33"/>
        <v>487204.11917413719</v>
      </c>
    </row>
    <row r="55" spans="166:174" x14ac:dyDescent="0.2">
      <c r="FJ55" s="63">
        <v>2022</v>
      </c>
      <c r="FK55" s="90">
        <v>0</v>
      </c>
      <c r="FL55" s="91">
        <f>'[4]Инд. ВС'!$M$23+'[4]Инд. ВО'!$M$24</f>
        <v>21842547.438937664</v>
      </c>
      <c r="FM55" s="92">
        <f>FM24*FM49</f>
        <v>1460451.07592184</v>
      </c>
      <c r="FN55" s="93">
        <f t="shared" si="31"/>
        <v>23302998.514859505</v>
      </c>
      <c r="FO55" s="90">
        <v>0</v>
      </c>
      <c r="FP55" s="91">
        <f>FL55/(5.35*1.03*1.03)*0.123</f>
        <v>473347.58708473278</v>
      </c>
      <c r="FQ55" s="92">
        <f>FM55/52*(0.47)</f>
        <v>13200.230878524322</v>
      </c>
      <c r="FR55" s="93">
        <f t="shared" si="33"/>
        <v>486547.81796325708</v>
      </c>
    </row>
    <row r="56" spans="166:174" x14ac:dyDescent="0.2">
      <c r="FJ56" s="63">
        <v>2023</v>
      </c>
      <c r="FK56" s="89">
        <f>FK55</f>
        <v>0</v>
      </c>
      <c r="FL56" s="86">
        <f t="shared" ref="FL56" si="34">FL55</f>
        <v>21842547.438937664</v>
      </c>
      <c r="FM56" s="86">
        <f t="shared" ref="FM56" si="35">FM55</f>
        <v>1460451.07592184</v>
      </c>
      <c r="FN56" s="88">
        <f t="shared" ref="FN56" si="36">FN55</f>
        <v>23302998.514859505</v>
      </c>
      <c r="FO56" s="89">
        <f t="shared" ref="FO56" si="37">FO55</f>
        <v>0</v>
      </c>
      <c r="FP56" s="86">
        <f t="shared" ref="FP56" si="38">FP55</f>
        <v>473347.58708473278</v>
      </c>
      <c r="FQ56" s="86">
        <f t="shared" ref="FQ56" si="39">FQ55</f>
        <v>13200.230878524322</v>
      </c>
      <c r="FR56" s="88">
        <f t="shared" ref="FR56" si="40">FR55</f>
        <v>486547.81796325708</v>
      </c>
    </row>
    <row r="57" spans="166:174" x14ac:dyDescent="0.2">
      <c r="FJ57" s="63">
        <v>2024</v>
      </c>
      <c r="FK57" s="89">
        <f>FK55</f>
        <v>0</v>
      </c>
      <c r="FL57" s="86">
        <f t="shared" ref="FL57:FR57" si="41">FL55</f>
        <v>21842547.438937664</v>
      </c>
      <c r="FM57" s="86">
        <f t="shared" si="41"/>
        <v>1460451.07592184</v>
      </c>
      <c r="FN57" s="88">
        <f t="shared" si="41"/>
        <v>23302998.514859505</v>
      </c>
      <c r="FO57" s="89">
        <f t="shared" si="41"/>
        <v>0</v>
      </c>
      <c r="FP57" s="86">
        <f t="shared" si="41"/>
        <v>473347.58708473278</v>
      </c>
      <c r="FQ57" s="86">
        <f t="shared" si="41"/>
        <v>13200.230878524322</v>
      </c>
      <c r="FR57" s="88">
        <f t="shared" si="41"/>
        <v>486547.81796325708</v>
      </c>
    </row>
    <row r="58" spans="166:174" x14ac:dyDescent="0.2">
      <c r="FJ58" s="63">
        <v>2025</v>
      </c>
      <c r="FK58" s="89">
        <f>FK55</f>
        <v>0</v>
      </c>
      <c r="FL58" s="86">
        <f t="shared" ref="FL58:FR58" si="42">FL55</f>
        <v>21842547.438937664</v>
      </c>
      <c r="FM58" s="86">
        <f t="shared" si="42"/>
        <v>1460451.07592184</v>
      </c>
      <c r="FN58" s="88">
        <f t="shared" si="42"/>
        <v>23302998.514859505</v>
      </c>
      <c r="FO58" s="89">
        <f t="shared" si="42"/>
        <v>0</v>
      </c>
      <c r="FP58" s="86">
        <f t="shared" si="42"/>
        <v>473347.58708473278</v>
      </c>
      <c r="FQ58" s="86">
        <f t="shared" si="42"/>
        <v>13200.230878524322</v>
      </c>
      <c r="FR58" s="88">
        <f t="shared" si="42"/>
        <v>486547.81796325708</v>
      </c>
    </row>
    <row r="59" spans="166:174" ht="13.5" thickBot="1" x14ac:dyDescent="0.25">
      <c r="FJ59" s="63">
        <v>2026</v>
      </c>
      <c r="FK59" s="94">
        <f>FK55</f>
        <v>0</v>
      </c>
      <c r="FL59" s="95">
        <f t="shared" ref="FL59:FR59" si="43">FL55</f>
        <v>21842547.438937664</v>
      </c>
      <c r="FM59" s="95">
        <f t="shared" si="43"/>
        <v>1460451.07592184</v>
      </c>
      <c r="FN59" s="96">
        <f t="shared" si="43"/>
        <v>23302998.514859505</v>
      </c>
      <c r="FO59" s="94">
        <f t="shared" si="43"/>
        <v>0</v>
      </c>
      <c r="FP59" s="95">
        <f t="shared" si="43"/>
        <v>473347.58708473278</v>
      </c>
      <c r="FQ59" s="95">
        <f t="shared" si="43"/>
        <v>13200.230878524322</v>
      </c>
      <c r="FR59" s="96">
        <f t="shared" si="43"/>
        <v>486547.81796325708</v>
      </c>
    </row>
    <row r="62" spans="166:174" x14ac:dyDescent="0.2">
      <c r="FK62" s="63" t="s">
        <v>171</v>
      </c>
    </row>
    <row r="63" spans="166:174" ht="13.5" thickBot="1" x14ac:dyDescent="0.25">
      <c r="FM63" s="104">
        <f>100%-FM49-FM35</f>
        <v>6.9500000000000006E-2</v>
      </c>
    </row>
    <row r="64" spans="166:174" x14ac:dyDescent="0.2">
      <c r="FK64" s="183" t="s">
        <v>164</v>
      </c>
      <c r="FL64" s="184"/>
      <c r="FM64" s="185"/>
      <c r="FN64" s="186"/>
      <c r="FO64" s="183" t="s">
        <v>162</v>
      </c>
      <c r="FP64" s="184"/>
      <c r="FQ64" s="185"/>
      <c r="FR64" s="186"/>
    </row>
    <row r="65" spans="166:174" ht="25.5" x14ac:dyDescent="0.2">
      <c r="FK65" s="80" t="s">
        <v>163</v>
      </c>
      <c r="FL65" s="81" t="s">
        <v>160</v>
      </c>
      <c r="FM65" s="82" t="s">
        <v>165</v>
      </c>
      <c r="FN65" s="83" t="s">
        <v>49</v>
      </c>
      <c r="FO65" s="80" t="s">
        <v>163</v>
      </c>
      <c r="FP65" s="81" t="s">
        <v>166</v>
      </c>
      <c r="FQ65" s="82" t="str">
        <f>FM65</f>
        <v>бензин</v>
      </c>
      <c r="FR65" s="83" t="s">
        <v>49</v>
      </c>
    </row>
    <row r="66" spans="166:174" x14ac:dyDescent="0.2">
      <c r="FJ66" s="63">
        <v>2019</v>
      </c>
      <c r="FK66" s="80">
        <v>0</v>
      </c>
      <c r="FL66" s="86">
        <f>[1]общепр!$P$15+[1]АУП!$M$15</f>
        <v>869118.68640000001</v>
      </c>
      <c r="FM66" s="87">
        <f>FM21*FM63</f>
        <v>224637.86928099999</v>
      </c>
      <c r="FN66" s="88">
        <f>FK66+FL66+FM66</f>
        <v>1093756.555681</v>
      </c>
      <c r="FO66" s="89">
        <v>0</v>
      </c>
      <c r="FP66" s="86">
        <f>FL66/5.19*0.123</f>
        <v>20597.610486936414</v>
      </c>
      <c r="FQ66" s="87">
        <f>FM66/52*0.47</f>
        <v>2030.380741578269</v>
      </c>
      <c r="FR66" s="88">
        <f>FO66+FP66+FQ66</f>
        <v>22627.991228514682</v>
      </c>
    </row>
    <row r="67" spans="166:174" x14ac:dyDescent="0.2">
      <c r="FJ67" s="63">
        <v>2020</v>
      </c>
      <c r="FK67" s="89">
        <v>0</v>
      </c>
      <c r="FL67" s="86">
        <f>[2]ОПР!$S$15+[2]АУП!$P$15</f>
        <v>1248743.0944000001</v>
      </c>
      <c r="FM67" s="87">
        <f>FM22*FM63</f>
        <v>231287.15021171761</v>
      </c>
      <c r="FN67" s="88">
        <f t="shared" ref="FN67:FN69" si="44">FK67+FL67+FM67</f>
        <v>1480030.2446117178</v>
      </c>
      <c r="FO67" s="89">
        <v>0</v>
      </c>
      <c r="FP67" s="86">
        <f>FL67/5.35*0.123</f>
        <v>28709.420674990659</v>
      </c>
      <c r="FQ67" s="87">
        <f t="shared" ref="FQ67:FQ68" si="45">FM67/52*0.47</f>
        <v>2090.4800115289863</v>
      </c>
      <c r="FR67" s="88">
        <f t="shared" ref="FR67:FR69" si="46">FO67+FP67+FQ67</f>
        <v>30799.900686519646</v>
      </c>
    </row>
    <row r="68" spans="166:174" x14ac:dyDescent="0.2">
      <c r="FJ68" s="63">
        <v>2021</v>
      </c>
      <c r="FK68" s="89">
        <v>0</v>
      </c>
      <c r="FL68" s="86">
        <f>FL67*'[3]Инд. ТЭ'!$K$16</f>
        <v>1445512.6456434</v>
      </c>
      <c r="FM68" s="87">
        <f>FM23*FM63</f>
        <v>267732.01141624857</v>
      </c>
      <c r="FN68" s="88">
        <f t="shared" si="44"/>
        <v>1713244.6570596485</v>
      </c>
      <c r="FO68" s="89">
        <v>0</v>
      </c>
      <c r="FP68" s="86">
        <f>FL68/(5.35*1.03)*0.123</f>
        <v>32265.321733806046</v>
      </c>
      <c r="FQ68" s="87">
        <f t="shared" si="45"/>
        <v>2419.8854878007082</v>
      </c>
      <c r="FR68" s="88">
        <f t="shared" si="46"/>
        <v>34685.207221606754</v>
      </c>
    </row>
    <row r="69" spans="166:174" x14ac:dyDescent="0.2">
      <c r="FJ69" s="63">
        <v>2022</v>
      </c>
      <c r="FK69" s="90">
        <v>0</v>
      </c>
      <c r="FL69" s="91">
        <f>FL68*'[4]Инд. ТЭ'!$M$16</f>
        <v>1520155.9478166287</v>
      </c>
      <c r="FM69" s="92">
        <f>FM24*FM63</f>
        <v>281557.14223735896</v>
      </c>
      <c r="FN69" s="93">
        <f t="shared" si="44"/>
        <v>1801713.0900539877</v>
      </c>
      <c r="FO69" s="90">
        <v>0</v>
      </c>
      <c r="FP69" s="91">
        <f>FL69/(5.35*1.03*1.03)*0.123</f>
        <v>32943.142364831365</v>
      </c>
      <c r="FQ69" s="92">
        <f>FM69/52*(0.47)</f>
        <v>2544.8434009915136</v>
      </c>
      <c r="FR69" s="93">
        <f t="shared" si="46"/>
        <v>35487.985765822879</v>
      </c>
    </row>
    <row r="70" spans="166:174" x14ac:dyDescent="0.2">
      <c r="FJ70" s="63">
        <v>2023</v>
      </c>
      <c r="FK70" s="89">
        <f>FK69</f>
        <v>0</v>
      </c>
      <c r="FL70" s="86">
        <f t="shared" ref="FL70" si="47">FL69</f>
        <v>1520155.9478166287</v>
      </c>
      <c r="FM70" s="86">
        <f t="shared" ref="FM70" si="48">FM69</f>
        <v>281557.14223735896</v>
      </c>
      <c r="FN70" s="88">
        <f t="shared" ref="FN70" si="49">FN69</f>
        <v>1801713.0900539877</v>
      </c>
      <c r="FO70" s="89">
        <f t="shared" ref="FO70" si="50">FO69</f>
        <v>0</v>
      </c>
      <c r="FP70" s="86">
        <f t="shared" ref="FP70" si="51">FP69</f>
        <v>32943.142364831365</v>
      </c>
      <c r="FQ70" s="86">
        <f t="shared" ref="FQ70" si="52">FQ69</f>
        <v>2544.8434009915136</v>
      </c>
      <c r="FR70" s="88">
        <f t="shared" ref="FR70" si="53">FR69</f>
        <v>35487.985765822879</v>
      </c>
    </row>
    <row r="71" spans="166:174" x14ac:dyDescent="0.2">
      <c r="FJ71" s="63">
        <v>2024</v>
      </c>
      <c r="FK71" s="89">
        <f>FK69</f>
        <v>0</v>
      </c>
      <c r="FL71" s="86">
        <f t="shared" ref="FL71:FR71" si="54">FL69</f>
        <v>1520155.9478166287</v>
      </c>
      <c r="FM71" s="86">
        <f t="shared" si="54"/>
        <v>281557.14223735896</v>
      </c>
      <c r="FN71" s="88">
        <f t="shared" si="54"/>
        <v>1801713.0900539877</v>
      </c>
      <c r="FO71" s="89">
        <f t="shared" si="54"/>
        <v>0</v>
      </c>
      <c r="FP71" s="86">
        <f t="shared" si="54"/>
        <v>32943.142364831365</v>
      </c>
      <c r="FQ71" s="86">
        <f t="shared" si="54"/>
        <v>2544.8434009915136</v>
      </c>
      <c r="FR71" s="88">
        <f t="shared" si="54"/>
        <v>35487.985765822879</v>
      </c>
    </row>
    <row r="72" spans="166:174" x14ac:dyDescent="0.2">
      <c r="FJ72" s="63">
        <v>2025</v>
      </c>
      <c r="FK72" s="89">
        <f>FK69</f>
        <v>0</v>
      </c>
      <c r="FL72" s="86">
        <f t="shared" ref="FL72:FR72" si="55">FL69</f>
        <v>1520155.9478166287</v>
      </c>
      <c r="FM72" s="86">
        <f t="shared" si="55"/>
        <v>281557.14223735896</v>
      </c>
      <c r="FN72" s="88">
        <f t="shared" si="55"/>
        <v>1801713.0900539877</v>
      </c>
      <c r="FO72" s="89">
        <f t="shared" si="55"/>
        <v>0</v>
      </c>
      <c r="FP72" s="86">
        <f t="shared" si="55"/>
        <v>32943.142364831365</v>
      </c>
      <c r="FQ72" s="86">
        <f t="shared" si="55"/>
        <v>2544.8434009915136</v>
      </c>
      <c r="FR72" s="88">
        <f t="shared" si="55"/>
        <v>35487.985765822879</v>
      </c>
    </row>
    <row r="73" spans="166:174" ht="13.5" thickBot="1" x14ac:dyDescent="0.25">
      <c r="FJ73" s="63">
        <v>2026</v>
      </c>
      <c r="FK73" s="94">
        <f>FK69</f>
        <v>0</v>
      </c>
      <c r="FL73" s="95">
        <f t="shared" ref="FL73:FR73" si="56">FL69</f>
        <v>1520155.9478166287</v>
      </c>
      <c r="FM73" s="95">
        <f t="shared" si="56"/>
        <v>281557.14223735896</v>
      </c>
      <c r="FN73" s="96">
        <f t="shared" si="56"/>
        <v>1801713.0900539877</v>
      </c>
      <c r="FO73" s="94">
        <f t="shared" si="56"/>
        <v>0</v>
      </c>
      <c r="FP73" s="95">
        <f t="shared" si="56"/>
        <v>32943.142364831365</v>
      </c>
      <c r="FQ73" s="95">
        <f t="shared" si="56"/>
        <v>2544.8434009915136</v>
      </c>
      <c r="FR73" s="96">
        <f t="shared" si="56"/>
        <v>35487.985765822879</v>
      </c>
    </row>
  </sheetData>
  <mergeCells count="179">
    <mergeCell ref="FK50:FN50"/>
    <mergeCell ref="FO50:FR50"/>
    <mergeCell ref="FK64:FN64"/>
    <mergeCell ref="FO64:FR64"/>
    <mergeCell ref="FK19:FN19"/>
    <mergeCell ref="FO19:FR19"/>
    <mergeCell ref="FK36:FN36"/>
    <mergeCell ref="FO36:FR36"/>
    <mergeCell ref="EU6:EX6"/>
    <mergeCell ref="EY6:FA6"/>
    <mergeCell ref="A7:FG7"/>
    <mergeCell ref="A8:FG8"/>
    <mergeCell ref="AI9:DY9"/>
    <mergeCell ref="AI10:DY10"/>
    <mergeCell ref="B13:AN13"/>
    <mergeCell ref="AO13:FG13"/>
    <mergeCell ref="B14:AN14"/>
    <mergeCell ref="AO14:FG14"/>
    <mergeCell ref="B15:AN15"/>
    <mergeCell ref="AO15:FG15"/>
    <mergeCell ref="BP11:BV11"/>
    <mergeCell ref="BW11:BZ11"/>
    <mergeCell ref="CA11:CF11"/>
    <mergeCell ref="CG11:CJ11"/>
    <mergeCell ref="DP1:FA1"/>
    <mergeCell ref="DP2:FA2"/>
    <mergeCell ref="DP3:FA3"/>
    <mergeCell ref="DP4:FA4"/>
    <mergeCell ref="DP5:FA5"/>
    <mergeCell ref="DP6:DQ6"/>
    <mergeCell ref="DR6:DU6"/>
    <mergeCell ref="DV6:DX6"/>
    <mergeCell ref="DY6:EP6"/>
    <mergeCell ref="EQ6:ET6"/>
    <mergeCell ref="CK11:CQ11"/>
    <mergeCell ref="B12:AN12"/>
    <mergeCell ref="AO12:FG12"/>
    <mergeCell ref="A16:J20"/>
    <mergeCell ref="K16:AN17"/>
    <mergeCell ref="AO16:BW20"/>
    <mergeCell ref="BX16:FG16"/>
    <mergeCell ref="BX17:DO18"/>
    <mergeCell ref="DP17:FG18"/>
    <mergeCell ref="K18:Y20"/>
    <mergeCell ref="Z18:AN20"/>
    <mergeCell ref="BX19:CS19"/>
    <mergeCell ref="CT19:DO19"/>
    <mergeCell ref="DP19:EK19"/>
    <mergeCell ref="EL19:FG19"/>
    <mergeCell ref="BX20:CH20"/>
    <mergeCell ref="CI20:CS20"/>
    <mergeCell ref="CT20:DD20"/>
    <mergeCell ref="DE20:DO20"/>
    <mergeCell ref="DP20:DZ20"/>
    <mergeCell ref="EA20:EK20"/>
    <mergeCell ref="EL20:EV20"/>
    <mergeCell ref="EW20:FG20"/>
    <mergeCell ref="CT21:DD21"/>
    <mergeCell ref="DE21:DO21"/>
    <mergeCell ref="DP21:DZ21"/>
    <mergeCell ref="EA21:EK21"/>
    <mergeCell ref="EL21:EV21"/>
    <mergeCell ref="EW21:FG21"/>
    <mergeCell ref="A21:I21"/>
    <mergeCell ref="K21:Y21"/>
    <mergeCell ref="Z21:AN21"/>
    <mergeCell ref="AO21:BW21"/>
    <mergeCell ref="BX21:CH21"/>
    <mergeCell ref="CI21:CS21"/>
    <mergeCell ref="CT22:DD22"/>
    <mergeCell ref="DE22:DO22"/>
    <mergeCell ref="DP22:DZ22"/>
    <mergeCell ref="EA22:EK22"/>
    <mergeCell ref="EL22:EV22"/>
    <mergeCell ref="EW22:FG22"/>
    <mergeCell ref="A22:J22"/>
    <mergeCell ref="K22:Y22"/>
    <mergeCell ref="Z22:AN22"/>
    <mergeCell ref="AO22:BW22"/>
    <mergeCell ref="BX22:CH22"/>
    <mergeCell ref="CI22:CS22"/>
    <mergeCell ref="CT23:DD23"/>
    <mergeCell ref="DE23:DO23"/>
    <mergeCell ref="DP23:DZ23"/>
    <mergeCell ref="EA23:EK23"/>
    <mergeCell ref="EL23:EV23"/>
    <mergeCell ref="EW23:FG23"/>
    <mergeCell ref="A23:J23"/>
    <mergeCell ref="K23:Y23"/>
    <mergeCell ref="Z23:AN23"/>
    <mergeCell ref="AO23:BW23"/>
    <mergeCell ref="BX23:CH23"/>
    <mergeCell ref="CI23:CS23"/>
    <mergeCell ref="CT24:DD24"/>
    <mergeCell ref="DE24:DO24"/>
    <mergeCell ref="DP24:DZ24"/>
    <mergeCell ref="EA24:EK24"/>
    <mergeCell ref="EL24:EV24"/>
    <mergeCell ref="EW24:FG24"/>
    <mergeCell ref="A24:J24"/>
    <mergeCell ref="K24:Y24"/>
    <mergeCell ref="Z24:AN24"/>
    <mergeCell ref="AO24:BW24"/>
    <mergeCell ref="BX24:CH24"/>
    <mergeCell ref="CI24:CS24"/>
    <mergeCell ref="CT29:DD29"/>
    <mergeCell ref="DE29:DO29"/>
    <mergeCell ref="DP29:DZ29"/>
    <mergeCell ref="EA29:EK29"/>
    <mergeCell ref="EL29:EV29"/>
    <mergeCell ref="EW29:FG29"/>
    <mergeCell ref="A29:J29"/>
    <mergeCell ref="K29:Y29"/>
    <mergeCell ref="Z29:AN29"/>
    <mergeCell ref="AO29:BW29"/>
    <mergeCell ref="BX29:CH29"/>
    <mergeCell ref="CI29:CS29"/>
    <mergeCell ref="BQ37:DT37"/>
    <mergeCell ref="A39:AX39"/>
    <mergeCell ref="BQ39:DT39"/>
    <mergeCell ref="A40:AX40"/>
    <mergeCell ref="BQ40:DT40"/>
    <mergeCell ref="BQ33:DT33"/>
    <mergeCell ref="BQ34:DT34"/>
    <mergeCell ref="BQ36:DT36"/>
    <mergeCell ref="A33:Q33"/>
    <mergeCell ref="A34:Q34"/>
    <mergeCell ref="Y34:AX34"/>
    <mergeCell ref="Y33:AX33"/>
    <mergeCell ref="A36:Q36"/>
    <mergeCell ref="A37:Q37"/>
    <mergeCell ref="A25:J25"/>
    <mergeCell ref="A26:J26"/>
    <mergeCell ref="A27:J27"/>
    <mergeCell ref="A28:J28"/>
    <mergeCell ref="K25:Y25"/>
    <mergeCell ref="K26:Y26"/>
    <mergeCell ref="K27:Y27"/>
    <mergeCell ref="K28:Y28"/>
    <mergeCell ref="Z25:AN25"/>
    <mergeCell ref="Z26:AN26"/>
    <mergeCell ref="Z27:AN27"/>
    <mergeCell ref="Z28:AN28"/>
    <mergeCell ref="AO25:BW25"/>
    <mergeCell ref="AO26:BW26"/>
    <mergeCell ref="AO27:BW27"/>
    <mergeCell ref="AO28:BW28"/>
    <mergeCell ref="BX25:CH25"/>
    <mergeCell ref="BX26:CH26"/>
    <mergeCell ref="BX27:CH27"/>
    <mergeCell ref="BX28:CH28"/>
    <mergeCell ref="CI25:CS25"/>
    <mergeCell ref="CI26:CS26"/>
    <mergeCell ref="CI27:CS27"/>
    <mergeCell ref="CI28:CS28"/>
    <mergeCell ref="CT25:DD25"/>
    <mergeCell ref="CT26:DD26"/>
    <mergeCell ref="CT27:DD27"/>
    <mergeCell ref="CT28:DD28"/>
    <mergeCell ref="DE25:DO25"/>
    <mergeCell ref="DE26:DO26"/>
    <mergeCell ref="DE27:DO27"/>
    <mergeCell ref="DE28:DO28"/>
    <mergeCell ref="DP25:DZ25"/>
    <mergeCell ref="DP26:DZ26"/>
    <mergeCell ref="DP27:DZ27"/>
    <mergeCell ref="DP28:DZ28"/>
    <mergeCell ref="EA25:EK25"/>
    <mergeCell ref="EA26:EK26"/>
    <mergeCell ref="EA27:EK27"/>
    <mergeCell ref="EA28:EK28"/>
    <mergeCell ref="EL25:EV25"/>
    <mergeCell ref="EL26:EV26"/>
    <mergeCell ref="EL27:EV27"/>
    <mergeCell ref="EL28:EV28"/>
    <mergeCell ref="EW25:FG25"/>
    <mergeCell ref="EW26:FG26"/>
    <mergeCell ref="EW27:FG27"/>
    <mergeCell ref="EW28:FG28"/>
  </mergeCells>
  <pageMargins left="0.7" right="0.7" top="0.75" bottom="0.75" header="0.3" footer="0.3"/>
  <pageSetup paperSize="9" scale="8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25"/>
  <sheetViews>
    <sheetView view="pageBreakPreview" topLeftCell="A16" zoomScale="60" zoomScaleNormal="100" workbookViewId="0">
      <selection sqref="A1:GC25"/>
    </sheetView>
  </sheetViews>
  <sheetFormatPr defaultRowHeight="12.75" x14ac:dyDescent="0.2"/>
  <cols>
    <col min="1" max="30" width="0.85546875" style="63" customWidth="1"/>
    <col min="31" max="31" width="9.85546875" style="63" customWidth="1"/>
    <col min="32" max="41" width="0.85546875" style="63" customWidth="1"/>
    <col min="42" max="124" width="0.85546875" style="63" hidden="1" customWidth="1"/>
    <col min="125" max="125" width="3.5703125" style="63" hidden="1" customWidth="1"/>
    <col min="126" max="185" width="0.85546875" style="63" customWidth="1"/>
    <col min="186" max="16384" width="9.140625" style="63"/>
  </cols>
  <sheetData>
    <row r="1" spans="1:185" ht="15.75" x14ac:dyDescent="0.25">
      <c r="A1" s="189" t="s">
        <v>59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189"/>
      <c r="FH1" s="189"/>
      <c r="FI1" s="189"/>
      <c r="FJ1" s="189"/>
      <c r="FK1" s="189"/>
      <c r="FL1" s="189"/>
      <c r="FM1" s="189"/>
      <c r="FN1" s="189"/>
      <c r="FO1" s="189"/>
      <c r="FP1" s="189"/>
      <c r="FQ1" s="189"/>
      <c r="FR1" s="189"/>
      <c r="FS1" s="189"/>
      <c r="FT1" s="189"/>
      <c r="FU1" s="189"/>
      <c r="FV1" s="189"/>
      <c r="FW1" s="189"/>
      <c r="FX1" s="189"/>
      <c r="FY1" s="189"/>
      <c r="FZ1" s="189"/>
      <c r="GA1" s="189"/>
      <c r="GB1" s="189"/>
      <c r="GC1" s="189"/>
    </row>
    <row r="2" spans="1:185" ht="1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</row>
    <row r="3" spans="1:185" ht="33.75" customHeight="1" x14ac:dyDescent="0.2">
      <c r="A3" s="214" t="s">
        <v>25</v>
      </c>
      <c r="B3" s="215"/>
      <c r="C3" s="215"/>
      <c r="D3" s="215"/>
      <c r="E3" s="215"/>
      <c r="F3" s="215"/>
      <c r="G3" s="216"/>
      <c r="H3" s="214" t="s">
        <v>60</v>
      </c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6"/>
      <c r="AF3" s="224" t="s">
        <v>0</v>
      </c>
      <c r="AG3" s="225"/>
      <c r="AH3" s="225"/>
      <c r="AI3" s="225"/>
      <c r="AJ3" s="225"/>
      <c r="AK3" s="225"/>
      <c r="AL3" s="225"/>
      <c r="AM3" s="225"/>
      <c r="AN3" s="225"/>
      <c r="AO3" s="226"/>
      <c r="AP3" s="214" t="s">
        <v>61</v>
      </c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6"/>
      <c r="BN3" s="214" t="s">
        <v>62</v>
      </c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6"/>
      <c r="CL3" s="214" t="s">
        <v>120</v>
      </c>
      <c r="CM3" s="215"/>
      <c r="CN3" s="215"/>
      <c r="CO3" s="215"/>
      <c r="CP3" s="215"/>
      <c r="CQ3" s="215"/>
      <c r="CR3" s="215"/>
      <c r="CS3" s="215"/>
      <c r="CT3" s="215"/>
      <c r="CU3" s="215"/>
      <c r="CV3" s="215"/>
      <c r="CW3" s="216"/>
      <c r="CX3" s="223" t="s">
        <v>63</v>
      </c>
      <c r="CY3" s="223"/>
      <c r="CZ3" s="223"/>
      <c r="DA3" s="223"/>
      <c r="DB3" s="223"/>
      <c r="DC3" s="223"/>
      <c r="DD3" s="223"/>
      <c r="DE3" s="223"/>
      <c r="DF3" s="223"/>
      <c r="DG3" s="223"/>
      <c r="DH3" s="223"/>
      <c r="DI3" s="223"/>
      <c r="DJ3" s="223"/>
      <c r="DK3" s="223"/>
      <c r="DL3" s="223"/>
      <c r="DM3" s="223"/>
      <c r="DN3" s="223"/>
      <c r="DO3" s="223"/>
      <c r="DP3" s="223"/>
      <c r="DQ3" s="223"/>
      <c r="DR3" s="223"/>
      <c r="DS3" s="223"/>
      <c r="DT3" s="223"/>
      <c r="DU3" s="223"/>
      <c r="DV3" s="223"/>
      <c r="DW3" s="223"/>
      <c r="DX3" s="223"/>
      <c r="DY3" s="223"/>
      <c r="DZ3" s="223"/>
      <c r="EA3" s="223"/>
      <c r="EB3" s="223"/>
      <c r="EC3" s="223"/>
      <c r="ED3" s="223"/>
      <c r="EE3" s="223"/>
      <c r="EF3" s="223"/>
      <c r="EG3" s="223"/>
      <c r="EH3" s="223"/>
      <c r="EI3" s="223"/>
      <c r="EJ3" s="223"/>
      <c r="EK3" s="223"/>
      <c r="EL3" s="223"/>
      <c r="EM3" s="223"/>
      <c r="EN3" s="223"/>
      <c r="EO3" s="223"/>
      <c r="EP3" s="223"/>
      <c r="EQ3" s="223"/>
      <c r="ER3" s="223"/>
      <c r="ES3" s="223"/>
      <c r="ET3" s="223"/>
      <c r="EU3" s="223"/>
      <c r="EV3" s="223"/>
      <c r="EW3" s="223"/>
      <c r="EX3" s="223"/>
      <c r="EY3" s="223"/>
      <c r="EZ3" s="223"/>
      <c r="FA3" s="223"/>
      <c r="FB3" s="223"/>
      <c r="FC3" s="223"/>
      <c r="FD3" s="223"/>
      <c r="FE3" s="223"/>
      <c r="FF3" s="223"/>
      <c r="FG3" s="223"/>
      <c r="FH3" s="223"/>
      <c r="FI3" s="223"/>
      <c r="FJ3" s="223"/>
      <c r="FK3" s="223"/>
      <c r="FL3" s="223"/>
      <c r="FM3" s="223"/>
      <c r="FN3" s="223"/>
      <c r="FO3" s="223"/>
      <c r="FP3" s="223"/>
      <c r="FQ3" s="223"/>
      <c r="FR3" s="223"/>
      <c r="FS3" s="223"/>
      <c r="FT3" s="223"/>
      <c r="FU3" s="223"/>
      <c r="FV3" s="223"/>
      <c r="FW3" s="223"/>
      <c r="FX3" s="223"/>
      <c r="FY3" s="223"/>
      <c r="FZ3" s="223"/>
      <c r="GA3" s="223"/>
      <c r="GB3" s="223"/>
      <c r="GC3" s="223"/>
    </row>
    <row r="4" spans="1:185" ht="15" x14ac:dyDescent="0.25">
      <c r="A4" s="217"/>
      <c r="B4" s="218"/>
      <c r="C4" s="218"/>
      <c r="D4" s="218"/>
      <c r="E4" s="218"/>
      <c r="F4" s="218"/>
      <c r="G4" s="219"/>
      <c r="H4" s="217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9"/>
      <c r="AF4" s="227"/>
      <c r="AG4" s="228"/>
      <c r="AH4" s="228"/>
      <c r="AI4" s="228"/>
      <c r="AJ4" s="228"/>
      <c r="AK4" s="228"/>
      <c r="AL4" s="228"/>
      <c r="AM4" s="228"/>
      <c r="AN4" s="228"/>
      <c r="AO4" s="229"/>
      <c r="AP4" s="217"/>
      <c r="AQ4" s="218"/>
      <c r="AR4" s="218"/>
      <c r="AS4" s="218"/>
      <c r="AT4" s="218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9"/>
      <c r="BN4" s="217"/>
      <c r="BO4" s="218"/>
      <c r="BP4" s="218"/>
      <c r="BQ4" s="218"/>
      <c r="BR4" s="218"/>
      <c r="BS4" s="218"/>
      <c r="BT4" s="218"/>
      <c r="BU4" s="218"/>
      <c r="BV4" s="218"/>
      <c r="BW4" s="218"/>
      <c r="BX4" s="218"/>
      <c r="BY4" s="218"/>
      <c r="BZ4" s="218"/>
      <c r="CA4" s="218"/>
      <c r="CB4" s="218"/>
      <c r="CC4" s="218"/>
      <c r="CD4" s="218"/>
      <c r="CE4" s="218"/>
      <c r="CF4" s="218"/>
      <c r="CG4" s="218"/>
      <c r="CH4" s="218"/>
      <c r="CI4" s="218"/>
      <c r="CJ4" s="218"/>
      <c r="CK4" s="219"/>
      <c r="CL4" s="217"/>
      <c r="CM4" s="218"/>
      <c r="CN4" s="218"/>
      <c r="CO4" s="218"/>
      <c r="CP4" s="218"/>
      <c r="CQ4" s="218"/>
      <c r="CR4" s="218"/>
      <c r="CS4" s="218"/>
      <c r="CT4" s="218"/>
      <c r="CU4" s="218"/>
      <c r="CV4" s="218"/>
      <c r="CW4" s="219"/>
      <c r="CX4" s="105"/>
      <c r="CY4" s="106"/>
      <c r="CZ4" s="203" t="s">
        <v>117</v>
      </c>
      <c r="DA4" s="203"/>
      <c r="DB4" s="203"/>
      <c r="DC4" s="203"/>
      <c r="DD4" s="203"/>
      <c r="DE4" s="203"/>
      <c r="DF4" s="204" t="s">
        <v>26</v>
      </c>
      <c r="DG4" s="204"/>
      <c r="DH4" s="204"/>
      <c r="DI4" s="107"/>
      <c r="DJ4" s="105"/>
      <c r="DK4" s="106"/>
      <c r="DL4" s="203" t="s">
        <v>118</v>
      </c>
      <c r="DM4" s="203"/>
      <c r="DN4" s="203"/>
      <c r="DO4" s="203"/>
      <c r="DP4" s="203"/>
      <c r="DQ4" s="203"/>
      <c r="DR4" s="204" t="s">
        <v>26</v>
      </c>
      <c r="DS4" s="204"/>
      <c r="DT4" s="204"/>
      <c r="DU4" s="107"/>
      <c r="DV4" s="105"/>
      <c r="DW4" s="106"/>
      <c r="DX4" s="203" t="s">
        <v>119</v>
      </c>
      <c r="DY4" s="203"/>
      <c r="DZ4" s="203"/>
      <c r="EA4" s="203"/>
      <c r="EB4" s="203"/>
      <c r="EC4" s="203"/>
      <c r="ED4" s="204" t="s">
        <v>26</v>
      </c>
      <c r="EE4" s="204"/>
      <c r="EF4" s="204"/>
      <c r="EG4" s="107"/>
      <c r="EH4" s="105"/>
      <c r="EI4" s="106"/>
      <c r="EJ4" s="203" t="s">
        <v>190</v>
      </c>
      <c r="EK4" s="203"/>
      <c r="EL4" s="203"/>
      <c r="EM4" s="203"/>
      <c r="EN4" s="203"/>
      <c r="EO4" s="203"/>
      <c r="EP4" s="204" t="s">
        <v>26</v>
      </c>
      <c r="EQ4" s="204"/>
      <c r="ER4" s="204"/>
      <c r="ES4" s="107"/>
      <c r="ET4" s="105"/>
      <c r="EU4" s="106"/>
      <c r="EV4" s="203" t="s">
        <v>191</v>
      </c>
      <c r="EW4" s="203"/>
      <c r="EX4" s="203"/>
      <c r="EY4" s="203"/>
      <c r="EZ4" s="203"/>
      <c r="FA4" s="203"/>
      <c r="FB4" s="204" t="s">
        <v>26</v>
      </c>
      <c r="FC4" s="204"/>
      <c r="FD4" s="204"/>
      <c r="FE4" s="107"/>
      <c r="FF4" s="105"/>
      <c r="FG4" s="106"/>
      <c r="FH4" s="203" t="s">
        <v>192</v>
      </c>
      <c r="FI4" s="203"/>
      <c r="FJ4" s="203"/>
      <c r="FK4" s="203"/>
      <c r="FL4" s="203"/>
      <c r="FM4" s="203"/>
      <c r="FN4" s="204" t="s">
        <v>26</v>
      </c>
      <c r="FO4" s="204"/>
      <c r="FP4" s="204"/>
      <c r="FQ4" s="107"/>
      <c r="FR4" s="105"/>
      <c r="FS4" s="106"/>
      <c r="FT4" s="203" t="s">
        <v>193</v>
      </c>
      <c r="FU4" s="203"/>
      <c r="FV4" s="203"/>
      <c r="FW4" s="203"/>
      <c r="FX4" s="203"/>
      <c r="FY4" s="203"/>
      <c r="FZ4" s="204" t="s">
        <v>26</v>
      </c>
      <c r="GA4" s="204"/>
      <c r="GB4" s="204"/>
      <c r="GC4" s="107"/>
    </row>
    <row r="5" spans="1:185" ht="15" x14ac:dyDescent="0.25">
      <c r="A5" s="220"/>
      <c r="B5" s="221"/>
      <c r="C5" s="221"/>
      <c r="D5" s="221"/>
      <c r="E5" s="221"/>
      <c r="F5" s="221"/>
      <c r="G5" s="222"/>
      <c r="H5" s="220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30"/>
      <c r="AG5" s="231"/>
      <c r="AH5" s="231"/>
      <c r="AI5" s="231"/>
      <c r="AJ5" s="231"/>
      <c r="AK5" s="231"/>
      <c r="AL5" s="231"/>
      <c r="AM5" s="231"/>
      <c r="AN5" s="231"/>
      <c r="AO5" s="232"/>
      <c r="AP5" s="220"/>
      <c r="AQ5" s="221"/>
      <c r="AR5" s="221"/>
      <c r="AS5" s="221"/>
      <c r="AT5" s="221"/>
      <c r="AU5" s="221"/>
      <c r="AV5" s="221"/>
      <c r="AW5" s="221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2"/>
      <c r="BN5" s="220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221"/>
      <c r="CF5" s="221"/>
      <c r="CG5" s="221"/>
      <c r="CH5" s="221"/>
      <c r="CI5" s="221"/>
      <c r="CJ5" s="221"/>
      <c r="CK5" s="222"/>
      <c r="CL5" s="220"/>
      <c r="CM5" s="221"/>
      <c r="CN5" s="221"/>
      <c r="CO5" s="221"/>
      <c r="CP5" s="221"/>
      <c r="CQ5" s="221"/>
      <c r="CR5" s="221"/>
      <c r="CS5" s="221"/>
      <c r="CT5" s="221"/>
      <c r="CU5" s="221"/>
      <c r="CV5" s="221"/>
      <c r="CW5" s="222"/>
      <c r="CX5" s="108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10"/>
      <c r="DJ5" s="108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10"/>
      <c r="DV5" s="108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10"/>
      <c r="EH5" s="108"/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10"/>
      <c r="ET5" s="108"/>
      <c r="EU5" s="109"/>
      <c r="EV5" s="109"/>
      <c r="EW5" s="109"/>
      <c r="EX5" s="109"/>
      <c r="EY5" s="109"/>
      <c r="EZ5" s="109"/>
      <c r="FA5" s="109"/>
      <c r="FB5" s="109"/>
      <c r="FC5" s="109"/>
      <c r="FD5" s="109"/>
      <c r="FE5" s="110"/>
      <c r="FF5" s="108"/>
      <c r="FG5" s="109"/>
      <c r="FH5" s="109"/>
      <c r="FI5" s="109"/>
      <c r="FJ5" s="109"/>
      <c r="FK5" s="109"/>
      <c r="FL5" s="109"/>
      <c r="FM5" s="109"/>
      <c r="FN5" s="109"/>
      <c r="FO5" s="109"/>
      <c r="FP5" s="109"/>
      <c r="FQ5" s="110"/>
      <c r="FR5" s="108"/>
      <c r="FS5" s="109"/>
      <c r="FT5" s="109"/>
      <c r="FU5" s="109"/>
      <c r="FV5" s="109"/>
      <c r="FW5" s="109"/>
      <c r="FX5" s="109"/>
      <c r="FY5" s="109"/>
      <c r="FZ5" s="109"/>
      <c r="GA5" s="109"/>
      <c r="GB5" s="109"/>
      <c r="GC5" s="110"/>
    </row>
    <row r="6" spans="1:185" ht="15" x14ac:dyDescent="0.2">
      <c r="A6" s="205">
        <v>1</v>
      </c>
      <c r="B6" s="206"/>
      <c r="C6" s="206"/>
      <c r="D6" s="206"/>
      <c r="E6" s="206"/>
      <c r="F6" s="206"/>
      <c r="G6" s="207"/>
      <c r="H6" s="205">
        <v>2</v>
      </c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7"/>
      <c r="AF6" s="205">
        <v>3</v>
      </c>
      <c r="AG6" s="206"/>
      <c r="AH6" s="206"/>
      <c r="AI6" s="206"/>
      <c r="AJ6" s="206"/>
      <c r="AK6" s="206"/>
      <c r="AL6" s="206"/>
      <c r="AM6" s="206"/>
      <c r="AN6" s="206"/>
      <c r="AO6" s="207"/>
      <c r="AP6" s="205">
        <v>4</v>
      </c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7"/>
      <c r="BN6" s="205">
        <v>5</v>
      </c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7"/>
      <c r="CL6" s="205">
        <v>6</v>
      </c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7"/>
      <c r="CX6" s="205">
        <v>7</v>
      </c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7"/>
      <c r="DJ6" s="205">
        <v>8</v>
      </c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7"/>
      <c r="DV6" s="205">
        <v>4</v>
      </c>
      <c r="DW6" s="206"/>
      <c r="DX6" s="206"/>
      <c r="DY6" s="206"/>
      <c r="DZ6" s="206"/>
      <c r="EA6" s="206"/>
      <c r="EB6" s="206"/>
      <c r="EC6" s="206"/>
      <c r="ED6" s="206"/>
      <c r="EE6" s="206"/>
      <c r="EF6" s="206"/>
      <c r="EG6" s="207"/>
      <c r="EH6" s="205">
        <v>5</v>
      </c>
      <c r="EI6" s="206"/>
      <c r="EJ6" s="206"/>
      <c r="EK6" s="206"/>
      <c r="EL6" s="206"/>
      <c r="EM6" s="206"/>
      <c r="EN6" s="206"/>
      <c r="EO6" s="206"/>
      <c r="EP6" s="206"/>
      <c r="EQ6" s="206"/>
      <c r="ER6" s="206"/>
      <c r="ES6" s="207"/>
      <c r="ET6" s="205">
        <v>6</v>
      </c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7"/>
      <c r="FF6" s="205">
        <v>7</v>
      </c>
      <c r="FG6" s="206"/>
      <c r="FH6" s="206"/>
      <c r="FI6" s="206"/>
      <c r="FJ6" s="206"/>
      <c r="FK6" s="206"/>
      <c r="FL6" s="206"/>
      <c r="FM6" s="206"/>
      <c r="FN6" s="206"/>
      <c r="FO6" s="206"/>
      <c r="FP6" s="206"/>
      <c r="FQ6" s="207"/>
      <c r="FR6" s="205">
        <v>8</v>
      </c>
      <c r="FS6" s="206"/>
      <c r="FT6" s="206"/>
      <c r="FU6" s="206"/>
      <c r="FV6" s="206"/>
      <c r="FW6" s="206"/>
      <c r="FX6" s="206"/>
      <c r="FY6" s="206"/>
      <c r="FZ6" s="206"/>
      <c r="GA6" s="206"/>
      <c r="GB6" s="206"/>
      <c r="GC6" s="207"/>
    </row>
    <row r="7" spans="1:185" ht="15" x14ac:dyDescent="0.2">
      <c r="A7" s="208" t="s">
        <v>64</v>
      </c>
      <c r="B7" s="209"/>
      <c r="C7" s="209"/>
      <c r="D7" s="209"/>
      <c r="E7" s="209"/>
      <c r="F7" s="209"/>
      <c r="G7" s="210"/>
      <c r="H7" s="211" t="s">
        <v>65</v>
      </c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3"/>
      <c r="AF7" s="211"/>
      <c r="AG7" s="212"/>
      <c r="AH7" s="212"/>
      <c r="AI7" s="212"/>
      <c r="AJ7" s="212"/>
      <c r="AK7" s="212"/>
      <c r="AL7" s="212"/>
      <c r="AM7" s="212"/>
      <c r="AN7" s="212"/>
      <c r="AO7" s="213"/>
      <c r="AP7" s="197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9"/>
      <c r="BN7" s="197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9"/>
      <c r="CL7" s="208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10"/>
      <c r="CX7" s="197"/>
      <c r="CY7" s="198"/>
      <c r="CZ7" s="198"/>
      <c r="DA7" s="198"/>
      <c r="DB7" s="198"/>
      <c r="DC7" s="198"/>
      <c r="DD7" s="198"/>
      <c r="DE7" s="198"/>
      <c r="DF7" s="198"/>
      <c r="DG7" s="198"/>
      <c r="DH7" s="198"/>
      <c r="DI7" s="199"/>
      <c r="DJ7" s="197"/>
      <c r="DK7" s="198"/>
      <c r="DL7" s="198"/>
      <c r="DM7" s="198"/>
      <c r="DN7" s="198"/>
      <c r="DO7" s="198"/>
      <c r="DP7" s="198"/>
      <c r="DQ7" s="198"/>
      <c r="DR7" s="198"/>
      <c r="DS7" s="198"/>
      <c r="DT7" s="198"/>
      <c r="DU7" s="199"/>
      <c r="DV7" s="197"/>
      <c r="DW7" s="198"/>
      <c r="DX7" s="198"/>
      <c r="DY7" s="198"/>
      <c r="DZ7" s="198"/>
      <c r="EA7" s="198"/>
      <c r="EB7" s="198"/>
      <c r="EC7" s="198"/>
      <c r="ED7" s="198"/>
      <c r="EE7" s="198"/>
      <c r="EF7" s="198"/>
      <c r="EG7" s="199"/>
      <c r="EH7" s="197"/>
      <c r="EI7" s="198"/>
      <c r="EJ7" s="198"/>
      <c r="EK7" s="198"/>
      <c r="EL7" s="198"/>
      <c r="EM7" s="198"/>
      <c r="EN7" s="198"/>
      <c r="EO7" s="198"/>
      <c r="EP7" s="198"/>
      <c r="EQ7" s="198"/>
      <c r="ER7" s="198"/>
      <c r="ES7" s="199"/>
      <c r="ET7" s="197"/>
      <c r="EU7" s="198"/>
      <c r="EV7" s="198"/>
      <c r="EW7" s="198"/>
      <c r="EX7" s="198"/>
      <c r="EY7" s="198"/>
      <c r="EZ7" s="198"/>
      <c r="FA7" s="198"/>
      <c r="FB7" s="198"/>
      <c r="FC7" s="198"/>
      <c r="FD7" s="198"/>
      <c r="FE7" s="199"/>
      <c r="FF7" s="197"/>
      <c r="FG7" s="198"/>
      <c r="FH7" s="198"/>
      <c r="FI7" s="198"/>
      <c r="FJ7" s="198"/>
      <c r="FK7" s="198"/>
      <c r="FL7" s="198"/>
      <c r="FM7" s="198"/>
      <c r="FN7" s="198"/>
      <c r="FO7" s="198"/>
      <c r="FP7" s="198"/>
      <c r="FQ7" s="199"/>
      <c r="FR7" s="197"/>
      <c r="FS7" s="198"/>
      <c r="FT7" s="198"/>
      <c r="FU7" s="198"/>
      <c r="FV7" s="198"/>
      <c r="FW7" s="198"/>
      <c r="FX7" s="198"/>
      <c r="FY7" s="198"/>
      <c r="FZ7" s="198"/>
      <c r="GA7" s="198"/>
      <c r="GB7" s="198"/>
      <c r="GC7" s="199"/>
    </row>
    <row r="8" spans="1:185" ht="70.5" customHeight="1" x14ac:dyDescent="0.2">
      <c r="A8" s="208" t="s">
        <v>4</v>
      </c>
      <c r="B8" s="209"/>
      <c r="C8" s="209"/>
      <c r="D8" s="209"/>
      <c r="E8" s="209"/>
      <c r="F8" s="209"/>
      <c r="G8" s="210"/>
      <c r="H8" s="211" t="s">
        <v>8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3"/>
      <c r="AF8" s="211" t="s">
        <v>2</v>
      </c>
      <c r="AG8" s="212"/>
      <c r="AH8" s="212"/>
      <c r="AI8" s="212"/>
      <c r="AJ8" s="212"/>
      <c r="AK8" s="212"/>
      <c r="AL8" s="212"/>
      <c r="AM8" s="212"/>
      <c r="AN8" s="212"/>
      <c r="AO8" s="213"/>
      <c r="AP8" s="197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9"/>
      <c r="BN8" s="197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199"/>
      <c r="CL8" s="208" t="s">
        <v>121</v>
      </c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10"/>
      <c r="CX8" s="197">
        <v>1.9</v>
      </c>
      <c r="CY8" s="198"/>
      <c r="CZ8" s="198"/>
      <c r="DA8" s="198"/>
      <c r="DB8" s="198"/>
      <c r="DC8" s="198"/>
      <c r="DD8" s="198"/>
      <c r="DE8" s="198"/>
      <c r="DF8" s="198"/>
      <c r="DG8" s="198"/>
      <c r="DH8" s="198"/>
      <c r="DI8" s="199"/>
      <c r="DJ8" s="197">
        <v>1.9</v>
      </c>
      <c r="DK8" s="198"/>
      <c r="DL8" s="198"/>
      <c r="DM8" s="198"/>
      <c r="DN8" s="198"/>
      <c r="DO8" s="198"/>
      <c r="DP8" s="198"/>
      <c r="DQ8" s="198"/>
      <c r="DR8" s="198"/>
      <c r="DS8" s="198"/>
      <c r="DT8" s="198"/>
      <c r="DU8" s="199"/>
      <c r="DV8" s="197">
        <v>1.8</v>
      </c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9"/>
      <c r="EH8" s="197">
        <v>1.8</v>
      </c>
      <c r="EI8" s="198"/>
      <c r="EJ8" s="198"/>
      <c r="EK8" s="198"/>
      <c r="EL8" s="198"/>
      <c r="EM8" s="198"/>
      <c r="EN8" s="198"/>
      <c r="EO8" s="198"/>
      <c r="EP8" s="198"/>
      <c r="EQ8" s="198"/>
      <c r="ER8" s="198"/>
      <c r="ES8" s="199"/>
      <c r="ET8" s="197">
        <v>1.8</v>
      </c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9"/>
      <c r="FF8" s="197">
        <f t="shared" ref="FF8:FF22" si="0">ET8</f>
        <v>1.8</v>
      </c>
      <c r="FG8" s="198"/>
      <c r="FH8" s="198"/>
      <c r="FI8" s="198"/>
      <c r="FJ8" s="198"/>
      <c r="FK8" s="198"/>
      <c r="FL8" s="198"/>
      <c r="FM8" s="198"/>
      <c r="FN8" s="198"/>
      <c r="FO8" s="198"/>
      <c r="FP8" s="198"/>
      <c r="FQ8" s="199"/>
      <c r="FR8" s="197">
        <f>FF8</f>
        <v>1.8</v>
      </c>
      <c r="FS8" s="198"/>
      <c r="FT8" s="198"/>
      <c r="FU8" s="198"/>
      <c r="FV8" s="198"/>
      <c r="FW8" s="198"/>
      <c r="FX8" s="198"/>
      <c r="FY8" s="198"/>
      <c r="FZ8" s="198"/>
      <c r="GA8" s="198"/>
      <c r="GB8" s="198"/>
      <c r="GC8" s="199"/>
    </row>
    <row r="9" spans="1:185" ht="46.5" customHeight="1" x14ac:dyDescent="0.2">
      <c r="A9" s="208" t="s">
        <v>5</v>
      </c>
      <c r="B9" s="209"/>
      <c r="C9" s="209"/>
      <c r="D9" s="209"/>
      <c r="E9" s="209"/>
      <c r="F9" s="209"/>
      <c r="G9" s="210"/>
      <c r="H9" s="211" t="s">
        <v>122</v>
      </c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3"/>
      <c r="AF9" s="211" t="s">
        <v>3</v>
      </c>
      <c r="AG9" s="212"/>
      <c r="AH9" s="212"/>
      <c r="AI9" s="212"/>
      <c r="AJ9" s="212"/>
      <c r="AK9" s="212"/>
      <c r="AL9" s="212"/>
      <c r="AM9" s="212"/>
      <c r="AN9" s="212"/>
      <c r="AO9" s="213"/>
      <c r="AP9" s="197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9"/>
      <c r="BN9" s="197"/>
      <c r="BO9" s="198"/>
      <c r="BP9" s="198"/>
      <c r="BQ9" s="198"/>
      <c r="BR9" s="198"/>
      <c r="BS9" s="198"/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8"/>
      <c r="CG9" s="198"/>
      <c r="CH9" s="198"/>
      <c r="CI9" s="198"/>
      <c r="CJ9" s="198"/>
      <c r="CK9" s="199"/>
      <c r="CL9" s="208" t="s">
        <v>123</v>
      </c>
      <c r="CM9" s="209"/>
      <c r="CN9" s="209"/>
      <c r="CO9" s="209"/>
      <c r="CP9" s="209"/>
      <c r="CQ9" s="209"/>
      <c r="CR9" s="209"/>
      <c r="CS9" s="209"/>
      <c r="CT9" s="209"/>
      <c r="CU9" s="209"/>
      <c r="CV9" s="209"/>
      <c r="CW9" s="210"/>
      <c r="CX9" s="208" t="s">
        <v>123</v>
      </c>
      <c r="CY9" s="209"/>
      <c r="CZ9" s="209"/>
      <c r="DA9" s="209"/>
      <c r="DB9" s="209"/>
      <c r="DC9" s="209"/>
      <c r="DD9" s="209"/>
      <c r="DE9" s="209"/>
      <c r="DF9" s="209"/>
      <c r="DG9" s="209"/>
      <c r="DH9" s="209"/>
      <c r="DI9" s="210"/>
      <c r="DJ9" s="208" t="s">
        <v>123</v>
      </c>
      <c r="DK9" s="209"/>
      <c r="DL9" s="209"/>
      <c r="DM9" s="209"/>
      <c r="DN9" s="209"/>
      <c r="DO9" s="209"/>
      <c r="DP9" s="209"/>
      <c r="DQ9" s="209"/>
      <c r="DR9" s="209"/>
      <c r="DS9" s="209"/>
      <c r="DT9" s="209"/>
      <c r="DU9" s="210"/>
      <c r="DV9" s="197">
        <v>22161.9</v>
      </c>
      <c r="DW9" s="198"/>
      <c r="DX9" s="198"/>
      <c r="DY9" s="198"/>
      <c r="DZ9" s="198"/>
      <c r="EA9" s="198"/>
      <c r="EB9" s="198"/>
      <c r="EC9" s="198"/>
      <c r="ED9" s="198"/>
      <c r="EE9" s="198"/>
      <c r="EF9" s="198"/>
      <c r="EG9" s="199"/>
      <c r="EH9" s="197">
        <v>22161.9</v>
      </c>
      <c r="EI9" s="198"/>
      <c r="EJ9" s="198"/>
      <c r="EK9" s="198"/>
      <c r="EL9" s="198"/>
      <c r="EM9" s="198"/>
      <c r="EN9" s="198"/>
      <c r="EO9" s="198"/>
      <c r="EP9" s="198"/>
      <c r="EQ9" s="198"/>
      <c r="ER9" s="198"/>
      <c r="ES9" s="199"/>
      <c r="ET9" s="197">
        <v>22161.9</v>
      </c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9"/>
      <c r="FF9" s="197">
        <f t="shared" si="0"/>
        <v>22161.9</v>
      </c>
      <c r="FG9" s="198"/>
      <c r="FH9" s="198"/>
      <c r="FI9" s="198"/>
      <c r="FJ9" s="198"/>
      <c r="FK9" s="198"/>
      <c r="FL9" s="198"/>
      <c r="FM9" s="198"/>
      <c r="FN9" s="198"/>
      <c r="FO9" s="198"/>
      <c r="FP9" s="198"/>
      <c r="FQ9" s="199"/>
      <c r="FR9" s="197">
        <f>EH9</f>
        <v>22161.9</v>
      </c>
      <c r="FS9" s="198"/>
      <c r="FT9" s="198"/>
      <c r="FU9" s="198"/>
      <c r="FV9" s="198"/>
      <c r="FW9" s="198"/>
      <c r="FX9" s="198"/>
      <c r="FY9" s="198"/>
      <c r="FZ9" s="198"/>
      <c r="GA9" s="198"/>
      <c r="GB9" s="198"/>
      <c r="GC9" s="199"/>
    </row>
    <row r="10" spans="1:185" ht="50.25" customHeight="1" x14ac:dyDescent="0.2">
      <c r="A10" s="208" t="s">
        <v>6</v>
      </c>
      <c r="B10" s="209"/>
      <c r="C10" s="209"/>
      <c r="D10" s="209"/>
      <c r="E10" s="209"/>
      <c r="F10" s="209"/>
      <c r="G10" s="210"/>
      <c r="H10" s="211" t="s">
        <v>124</v>
      </c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3"/>
      <c r="AF10" s="211" t="s">
        <v>11</v>
      </c>
      <c r="AG10" s="212"/>
      <c r="AH10" s="212"/>
      <c r="AI10" s="212"/>
      <c r="AJ10" s="212"/>
      <c r="AK10" s="212"/>
      <c r="AL10" s="212"/>
      <c r="AM10" s="212"/>
      <c r="AN10" s="212"/>
      <c r="AO10" s="213"/>
      <c r="AP10" s="197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9"/>
      <c r="BN10" s="197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9"/>
      <c r="CL10" s="208" t="s">
        <v>125</v>
      </c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10"/>
      <c r="CX10" s="197" t="s">
        <v>125</v>
      </c>
      <c r="CY10" s="198"/>
      <c r="CZ10" s="198"/>
      <c r="DA10" s="198"/>
      <c r="DB10" s="198"/>
      <c r="DC10" s="198"/>
      <c r="DD10" s="198"/>
      <c r="DE10" s="198"/>
      <c r="DF10" s="198"/>
      <c r="DG10" s="198"/>
      <c r="DH10" s="198"/>
      <c r="DI10" s="199"/>
      <c r="DJ10" s="197" t="s">
        <v>125</v>
      </c>
      <c r="DK10" s="198"/>
      <c r="DL10" s="198"/>
      <c r="DM10" s="198"/>
      <c r="DN10" s="198"/>
      <c r="DO10" s="198"/>
      <c r="DP10" s="198"/>
      <c r="DQ10" s="198"/>
      <c r="DR10" s="198"/>
      <c r="DS10" s="198"/>
      <c r="DT10" s="198"/>
      <c r="DU10" s="199"/>
      <c r="DV10" s="197" t="s">
        <v>125</v>
      </c>
      <c r="DW10" s="198"/>
      <c r="DX10" s="198"/>
      <c r="DY10" s="198"/>
      <c r="DZ10" s="198"/>
      <c r="EA10" s="198"/>
      <c r="EB10" s="198"/>
      <c r="EC10" s="198"/>
      <c r="ED10" s="198"/>
      <c r="EE10" s="198"/>
      <c r="EF10" s="198"/>
      <c r="EG10" s="199"/>
      <c r="EH10" s="197">
        <v>162.9</v>
      </c>
      <c r="EI10" s="198"/>
      <c r="EJ10" s="198"/>
      <c r="EK10" s="198"/>
      <c r="EL10" s="198"/>
      <c r="EM10" s="198"/>
      <c r="EN10" s="198"/>
      <c r="EO10" s="198"/>
      <c r="EP10" s="198"/>
      <c r="EQ10" s="198"/>
      <c r="ER10" s="198"/>
      <c r="ES10" s="199"/>
      <c r="ET10" s="197">
        <v>161.5</v>
      </c>
      <c r="EU10" s="198"/>
      <c r="EV10" s="198"/>
      <c r="EW10" s="198"/>
      <c r="EX10" s="198"/>
      <c r="EY10" s="198"/>
      <c r="EZ10" s="198"/>
      <c r="FA10" s="198"/>
      <c r="FB10" s="198"/>
      <c r="FC10" s="198"/>
      <c r="FD10" s="198"/>
      <c r="FE10" s="199"/>
      <c r="FF10" s="197">
        <f t="shared" si="0"/>
        <v>161.5</v>
      </c>
      <c r="FG10" s="198"/>
      <c r="FH10" s="198"/>
      <c r="FI10" s="198"/>
      <c r="FJ10" s="198"/>
      <c r="FK10" s="198"/>
      <c r="FL10" s="198"/>
      <c r="FM10" s="198"/>
      <c r="FN10" s="198"/>
      <c r="FO10" s="198"/>
      <c r="FP10" s="198"/>
      <c r="FQ10" s="199"/>
      <c r="FR10" s="197">
        <f>ET10</f>
        <v>161.5</v>
      </c>
      <c r="FS10" s="198"/>
      <c r="FT10" s="198"/>
      <c r="FU10" s="198"/>
      <c r="FV10" s="198"/>
      <c r="FW10" s="198"/>
      <c r="FX10" s="198"/>
      <c r="FY10" s="198"/>
      <c r="FZ10" s="198"/>
      <c r="GA10" s="198"/>
      <c r="GB10" s="198"/>
      <c r="GC10" s="199"/>
    </row>
    <row r="11" spans="1:185" ht="59.25" customHeight="1" x14ac:dyDescent="0.2">
      <c r="A11" s="208" t="s">
        <v>10</v>
      </c>
      <c r="B11" s="209"/>
      <c r="C11" s="209"/>
      <c r="D11" s="209"/>
      <c r="E11" s="209"/>
      <c r="F11" s="209"/>
      <c r="G11" s="210"/>
      <c r="H11" s="211" t="s">
        <v>9</v>
      </c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3"/>
      <c r="AF11" s="211" t="s">
        <v>126</v>
      </c>
      <c r="AG11" s="212"/>
      <c r="AH11" s="212"/>
      <c r="AI11" s="212"/>
      <c r="AJ11" s="212"/>
      <c r="AK11" s="212"/>
      <c r="AL11" s="212"/>
      <c r="AM11" s="212"/>
      <c r="AN11" s="212"/>
      <c r="AO11" s="213"/>
      <c r="AP11" s="197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9"/>
      <c r="BN11" s="197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8" t="s">
        <v>127</v>
      </c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10"/>
      <c r="CX11" s="197" t="s">
        <v>127</v>
      </c>
      <c r="CY11" s="198"/>
      <c r="CZ11" s="198"/>
      <c r="DA11" s="198"/>
      <c r="DB11" s="198"/>
      <c r="DC11" s="198"/>
      <c r="DD11" s="198"/>
      <c r="DE11" s="198"/>
      <c r="DF11" s="198"/>
      <c r="DG11" s="198"/>
      <c r="DH11" s="198"/>
      <c r="DI11" s="199"/>
      <c r="DJ11" s="197" t="s">
        <v>127</v>
      </c>
      <c r="DK11" s="198"/>
      <c r="DL11" s="198"/>
      <c r="DM11" s="198"/>
      <c r="DN11" s="198"/>
      <c r="DO11" s="198"/>
      <c r="DP11" s="198"/>
      <c r="DQ11" s="198"/>
      <c r="DR11" s="198"/>
      <c r="DS11" s="198"/>
      <c r="DT11" s="198"/>
      <c r="DU11" s="199"/>
      <c r="DV11" s="197" t="s">
        <v>127</v>
      </c>
      <c r="DW11" s="198"/>
      <c r="DX11" s="198"/>
      <c r="DY11" s="198"/>
      <c r="DZ11" s="198"/>
      <c r="EA11" s="198"/>
      <c r="EB11" s="198"/>
      <c r="EC11" s="198"/>
      <c r="ED11" s="198"/>
      <c r="EE11" s="198"/>
      <c r="EF11" s="198"/>
      <c r="EG11" s="199"/>
      <c r="EH11" s="197">
        <v>28.4</v>
      </c>
      <c r="EI11" s="198"/>
      <c r="EJ11" s="198"/>
      <c r="EK11" s="198"/>
      <c r="EL11" s="198"/>
      <c r="EM11" s="198"/>
      <c r="EN11" s="198"/>
      <c r="EO11" s="198"/>
      <c r="EP11" s="198"/>
      <c r="EQ11" s="198"/>
      <c r="ER11" s="198"/>
      <c r="ES11" s="199"/>
      <c r="ET11" s="197">
        <v>28.4</v>
      </c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9"/>
      <c r="FF11" s="197">
        <f t="shared" si="0"/>
        <v>28.4</v>
      </c>
      <c r="FG11" s="198"/>
      <c r="FH11" s="198"/>
      <c r="FI11" s="198"/>
      <c r="FJ11" s="198"/>
      <c r="FK11" s="198"/>
      <c r="FL11" s="198"/>
      <c r="FM11" s="198"/>
      <c r="FN11" s="198"/>
      <c r="FO11" s="198"/>
      <c r="FP11" s="198"/>
      <c r="FQ11" s="199"/>
      <c r="FR11" s="197">
        <f t="shared" ref="FR11:FR22" si="1">FF11</f>
        <v>28.4</v>
      </c>
      <c r="FS11" s="198"/>
      <c r="FT11" s="198"/>
      <c r="FU11" s="198"/>
      <c r="FV11" s="198"/>
      <c r="FW11" s="198"/>
      <c r="FX11" s="198"/>
      <c r="FY11" s="198"/>
      <c r="FZ11" s="198"/>
      <c r="GA11" s="198"/>
      <c r="GB11" s="198"/>
      <c r="GC11" s="199"/>
    </row>
    <row r="12" spans="1:185" ht="54.75" customHeight="1" x14ac:dyDescent="0.2">
      <c r="A12" s="208" t="s">
        <v>7</v>
      </c>
      <c r="B12" s="209"/>
      <c r="C12" s="209"/>
      <c r="D12" s="209"/>
      <c r="E12" s="209"/>
      <c r="F12" s="209"/>
      <c r="G12" s="210"/>
      <c r="H12" s="211" t="s">
        <v>1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3"/>
      <c r="AF12" s="211" t="s">
        <v>128</v>
      </c>
      <c r="AG12" s="212"/>
      <c r="AH12" s="212"/>
      <c r="AI12" s="212"/>
      <c r="AJ12" s="212"/>
      <c r="AK12" s="212"/>
      <c r="AL12" s="212"/>
      <c r="AM12" s="212"/>
      <c r="AN12" s="212"/>
      <c r="AO12" s="213"/>
      <c r="AP12" s="197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  <c r="BF12" s="198"/>
      <c r="BG12" s="198"/>
      <c r="BH12" s="198"/>
      <c r="BI12" s="198"/>
      <c r="BJ12" s="198"/>
      <c r="BK12" s="198"/>
      <c r="BL12" s="198"/>
      <c r="BM12" s="199"/>
      <c r="BN12" s="197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9"/>
      <c r="CL12" s="208" t="s">
        <v>129</v>
      </c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10"/>
      <c r="CX12" s="197" t="s">
        <v>129</v>
      </c>
      <c r="CY12" s="198"/>
      <c r="CZ12" s="198"/>
      <c r="DA12" s="198"/>
      <c r="DB12" s="198"/>
      <c r="DC12" s="198"/>
      <c r="DD12" s="198"/>
      <c r="DE12" s="198"/>
      <c r="DF12" s="198"/>
      <c r="DG12" s="198"/>
      <c r="DH12" s="198"/>
      <c r="DI12" s="199"/>
      <c r="DJ12" s="197" t="s">
        <v>129</v>
      </c>
      <c r="DK12" s="198"/>
      <c r="DL12" s="198"/>
      <c r="DM12" s="198"/>
      <c r="DN12" s="198"/>
      <c r="DO12" s="198"/>
      <c r="DP12" s="198"/>
      <c r="DQ12" s="198"/>
      <c r="DR12" s="198"/>
      <c r="DS12" s="198"/>
      <c r="DT12" s="198"/>
      <c r="DU12" s="199"/>
      <c r="DV12" s="197" t="s">
        <v>129</v>
      </c>
      <c r="DW12" s="198"/>
      <c r="DX12" s="198"/>
      <c r="DY12" s="198"/>
      <c r="DZ12" s="198"/>
      <c r="EA12" s="198"/>
      <c r="EB12" s="198"/>
      <c r="EC12" s="198"/>
      <c r="ED12" s="198"/>
      <c r="EE12" s="198"/>
      <c r="EF12" s="198"/>
      <c r="EG12" s="199"/>
      <c r="EH12" s="197">
        <v>0.52</v>
      </c>
      <c r="EI12" s="198"/>
      <c r="EJ12" s="198"/>
      <c r="EK12" s="198"/>
      <c r="EL12" s="198"/>
      <c r="EM12" s="198"/>
      <c r="EN12" s="198"/>
      <c r="EO12" s="198"/>
      <c r="EP12" s="198"/>
      <c r="EQ12" s="198"/>
      <c r="ER12" s="198"/>
      <c r="ES12" s="199"/>
      <c r="ET12" s="197">
        <v>0.52</v>
      </c>
      <c r="EU12" s="198"/>
      <c r="EV12" s="198"/>
      <c r="EW12" s="198"/>
      <c r="EX12" s="198"/>
      <c r="EY12" s="198"/>
      <c r="EZ12" s="198"/>
      <c r="FA12" s="198"/>
      <c r="FB12" s="198"/>
      <c r="FC12" s="198"/>
      <c r="FD12" s="198"/>
      <c r="FE12" s="199"/>
      <c r="FF12" s="197">
        <f t="shared" si="0"/>
        <v>0.52</v>
      </c>
      <c r="FG12" s="198"/>
      <c r="FH12" s="198"/>
      <c r="FI12" s="198"/>
      <c r="FJ12" s="198"/>
      <c r="FK12" s="198"/>
      <c r="FL12" s="198"/>
      <c r="FM12" s="198"/>
      <c r="FN12" s="198"/>
      <c r="FO12" s="198"/>
      <c r="FP12" s="198"/>
      <c r="FQ12" s="199"/>
      <c r="FR12" s="197">
        <f t="shared" si="1"/>
        <v>0.52</v>
      </c>
      <c r="FS12" s="198"/>
      <c r="FT12" s="198"/>
      <c r="FU12" s="198"/>
      <c r="FV12" s="198"/>
      <c r="FW12" s="198"/>
      <c r="FX12" s="198"/>
      <c r="FY12" s="198"/>
      <c r="FZ12" s="198"/>
      <c r="GA12" s="198"/>
      <c r="GB12" s="198"/>
      <c r="GC12" s="199"/>
    </row>
    <row r="13" spans="1:185" ht="98.25" customHeight="1" x14ac:dyDescent="0.2">
      <c r="A13" s="208" t="s">
        <v>130</v>
      </c>
      <c r="B13" s="209"/>
      <c r="C13" s="209"/>
      <c r="D13" s="209"/>
      <c r="E13" s="209"/>
      <c r="F13" s="209"/>
      <c r="G13" s="210"/>
      <c r="H13" s="211" t="s">
        <v>131</v>
      </c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3"/>
      <c r="AF13" s="211" t="s">
        <v>2</v>
      </c>
      <c r="AG13" s="212"/>
      <c r="AH13" s="212"/>
      <c r="AI13" s="212"/>
      <c r="AJ13" s="212"/>
      <c r="AK13" s="212"/>
      <c r="AL13" s="212"/>
      <c r="AM13" s="212"/>
      <c r="AN13" s="212"/>
      <c r="AO13" s="213"/>
      <c r="AP13" s="197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9"/>
      <c r="BN13" s="197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8"/>
      <c r="BZ13" s="198"/>
      <c r="CA13" s="198"/>
      <c r="CB13" s="198"/>
      <c r="CC13" s="198"/>
      <c r="CD13" s="198"/>
      <c r="CE13" s="198"/>
      <c r="CF13" s="198"/>
      <c r="CG13" s="198"/>
      <c r="CH13" s="198"/>
      <c r="CI13" s="198"/>
      <c r="CJ13" s="198"/>
      <c r="CK13" s="199"/>
      <c r="CL13" s="208" t="s">
        <v>132</v>
      </c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10"/>
      <c r="CX13" s="197">
        <v>75</v>
      </c>
      <c r="CY13" s="198"/>
      <c r="CZ13" s="198"/>
      <c r="DA13" s="198"/>
      <c r="DB13" s="198"/>
      <c r="DC13" s="198"/>
      <c r="DD13" s="198"/>
      <c r="DE13" s="198"/>
      <c r="DF13" s="198"/>
      <c r="DG13" s="198"/>
      <c r="DH13" s="198"/>
      <c r="DI13" s="199"/>
      <c r="DJ13" s="197">
        <v>75</v>
      </c>
      <c r="DK13" s="198"/>
      <c r="DL13" s="198"/>
      <c r="DM13" s="198"/>
      <c r="DN13" s="198"/>
      <c r="DO13" s="198"/>
      <c r="DP13" s="198"/>
      <c r="DQ13" s="198"/>
      <c r="DR13" s="198"/>
      <c r="DS13" s="198"/>
      <c r="DT13" s="198"/>
      <c r="DU13" s="199"/>
      <c r="DV13" s="197">
        <v>75</v>
      </c>
      <c r="DW13" s="198"/>
      <c r="DX13" s="198"/>
      <c r="DY13" s="198"/>
      <c r="DZ13" s="198"/>
      <c r="EA13" s="198"/>
      <c r="EB13" s="198"/>
      <c r="EC13" s="198"/>
      <c r="ED13" s="198"/>
      <c r="EE13" s="198"/>
      <c r="EF13" s="198"/>
      <c r="EG13" s="199"/>
      <c r="EH13" s="197">
        <v>100</v>
      </c>
      <c r="EI13" s="198"/>
      <c r="EJ13" s="198"/>
      <c r="EK13" s="198"/>
      <c r="EL13" s="198"/>
      <c r="EM13" s="198"/>
      <c r="EN13" s="198"/>
      <c r="EO13" s="198"/>
      <c r="EP13" s="198"/>
      <c r="EQ13" s="198"/>
      <c r="ER13" s="198"/>
      <c r="ES13" s="199"/>
      <c r="ET13" s="197">
        <v>100</v>
      </c>
      <c r="EU13" s="198"/>
      <c r="EV13" s="198"/>
      <c r="EW13" s="198"/>
      <c r="EX13" s="198"/>
      <c r="EY13" s="198"/>
      <c r="EZ13" s="198"/>
      <c r="FA13" s="198"/>
      <c r="FB13" s="198"/>
      <c r="FC13" s="198"/>
      <c r="FD13" s="198"/>
      <c r="FE13" s="199"/>
      <c r="FF13" s="197">
        <f t="shared" si="0"/>
        <v>100</v>
      </c>
      <c r="FG13" s="198"/>
      <c r="FH13" s="198"/>
      <c r="FI13" s="198"/>
      <c r="FJ13" s="198"/>
      <c r="FK13" s="198"/>
      <c r="FL13" s="198"/>
      <c r="FM13" s="198"/>
      <c r="FN13" s="198"/>
      <c r="FO13" s="198"/>
      <c r="FP13" s="198"/>
      <c r="FQ13" s="199"/>
      <c r="FR13" s="197">
        <f t="shared" si="1"/>
        <v>100</v>
      </c>
      <c r="FS13" s="198"/>
      <c r="FT13" s="198"/>
      <c r="FU13" s="198"/>
      <c r="FV13" s="198"/>
      <c r="FW13" s="198"/>
      <c r="FX13" s="198"/>
      <c r="FY13" s="198"/>
      <c r="FZ13" s="198"/>
      <c r="GA13" s="198"/>
      <c r="GB13" s="198"/>
      <c r="GC13" s="199"/>
    </row>
    <row r="14" spans="1:185" ht="69" customHeight="1" x14ac:dyDescent="0.2">
      <c r="A14" s="208" t="s">
        <v>133</v>
      </c>
      <c r="B14" s="209"/>
      <c r="C14" s="209"/>
      <c r="D14" s="209"/>
      <c r="E14" s="209"/>
      <c r="F14" s="209"/>
      <c r="G14" s="210"/>
      <c r="H14" s="211" t="s">
        <v>134</v>
      </c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3"/>
      <c r="AF14" s="211" t="s">
        <v>2</v>
      </c>
      <c r="AG14" s="212"/>
      <c r="AH14" s="212"/>
      <c r="AI14" s="212"/>
      <c r="AJ14" s="212"/>
      <c r="AK14" s="212"/>
      <c r="AL14" s="212"/>
      <c r="AM14" s="212"/>
      <c r="AN14" s="212"/>
      <c r="AO14" s="213"/>
      <c r="AP14" s="197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9"/>
      <c r="BN14" s="197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8"/>
      <c r="CJ14" s="198"/>
      <c r="CK14" s="199"/>
      <c r="CL14" s="208" t="s">
        <v>135</v>
      </c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10"/>
      <c r="CX14" s="197" t="s">
        <v>135</v>
      </c>
      <c r="CY14" s="198"/>
      <c r="CZ14" s="198"/>
      <c r="DA14" s="198"/>
      <c r="DB14" s="198"/>
      <c r="DC14" s="198"/>
      <c r="DD14" s="198"/>
      <c r="DE14" s="198"/>
      <c r="DF14" s="198"/>
      <c r="DG14" s="198"/>
      <c r="DH14" s="198"/>
      <c r="DI14" s="199"/>
      <c r="DJ14" s="197" t="s">
        <v>135</v>
      </c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9"/>
      <c r="DV14" s="197" t="s">
        <v>135</v>
      </c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9"/>
      <c r="EH14" s="197">
        <v>80</v>
      </c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9"/>
      <c r="ET14" s="197">
        <f t="shared" ref="ET14:ET22" si="2">EH14</f>
        <v>80</v>
      </c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9"/>
      <c r="FF14" s="197">
        <f t="shared" si="0"/>
        <v>80</v>
      </c>
      <c r="FG14" s="198"/>
      <c r="FH14" s="198"/>
      <c r="FI14" s="198"/>
      <c r="FJ14" s="198"/>
      <c r="FK14" s="198"/>
      <c r="FL14" s="198"/>
      <c r="FM14" s="198"/>
      <c r="FN14" s="198"/>
      <c r="FO14" s="198"/>
      <c r="FP14" s="198"/>
      <c r="FQ14" s="199"/>
      <c r="FR14" s="197">
        <f t="shared" si="1"/>
        <v>80</v>
      </c>
      <c r="FS14" s="198"/>
      <c r="FT14" s="198"/>
      <c r="FU14" s="198"/>
      <c r="FV14" s="198"/>
      <c r="FW14" s="198"/>
      <c r="FX14" s="198"/>
      <c r="FY14" s="198"/>
      <c r="FZ14" s="198"/>
      <c r="GA14" s="198"/>
      <c r="GB14" s="198"/>
      <c r="GC14" s="199"/>
    </row>
    <row r="15" spans="1:185" ht="120" customHeight="1" x14ac:dyDescent="0.2">
      <c r="A15" s="208" t="s">
        <v>136</v>
      </c>
      <c r="B15" s="209"/>
      <c r="C15" s="209"/>
      <c r="D15" s="209"/>
      <c r="E15" s="209"/>
      <c r="F15" s="209"/>
      <c r="G15" s="210"/>
      <c r="H15" s="211" t="s">
        <v>144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3"/>
      <c r="AF15" s="211" t="s">
        <v>2</v>
      </c>
      <c r="AG15" s="212"/>
      <c r="AH15" s="212"/>
      <c r="AI15" s="212"/>
      <c r="AJ15" s="212"/>
      <c r="AK15" s="212"/>
      <c r="AL15" s="212"/>
      <c r="AM15" s="212"/>
      <c r="AN15" s="212"/>
      <c r="AO15" s="213"/>
      <c r="AP15" s="197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9"/>
      <c r="BN15" s="197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9"/>
      <c r="CL15" s="208" t="s">
        <v>145</v>
      </c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10"/>
      <c r="CX15" s="197" t="s">
        <v>145</v>
      </c>
      <c r="CY15" s="198"/>
      <c r="CZ15" s="198"/>
      <c r="DA15" s="198"/>
      <c r="DB15" s="198"/>
      <c r="DC15" s="198"/>
      <c r="DD15" s="198"/>
      <c r="DE15" s="198"/>
      <c r="DF15" s="198"/>
      <c r="DG15" s="198"/>
      <c r="DH15" s="198"/>
      <c r="DI15" s="199"/>
      <c r="DJ15" s="197" t="s">
        <v>145</v>
      </c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9"/>
      <c r="DV15" s="197" t="s">
        <v>145</v>
      </c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9"/>
      <c r="EH15" s="197">
        <v>90</v>
      </c>
      <c r="EI15" s="198"/>
      <c r="EJ15" s="198"/>
      <c r="EK15" s="198"/>
      <c r="EL15" s="198"/>
      <c r="EM15" s="198"/>
      <c r="EN15" s="198"/>
      <c r="EO15" s="198"/>
      <c r="EP15" s="198"/>
      <c r="EQ15" s="198"/>
      <c r="ER15" s="198"/>
      <c r="ES15" s="199"/>
      <c r="ET15" s="197">
        <f t="shared" si="2"/>
        <v>90</v>
      </c>
      <c r="EU15" s="198"/>
      <c r="EV15" s="198"/>
      <c r="EW15" s="198"/>
      <c r="EX15" s="198"/>
      <c r="EY15" s="198"/>
      <c r="EZ15" s="198"/>
      <c r="FA15" s="198"/>
      <c r="FB15" s="198"/>
      <c r="FC15" s="198"/>
      <c r="FD15" s="198"/>
      <c r="FE15" s="199"/>
      <c r="FF15" s="197">
        <f t="shared" si="0"/>
        <v>90</v>
      </c>
      <c r="FG15" s="198"/>
      <c r="FH15" s="198"/>
      <c r="FI15" s="198"/>
      <c r="FJ15" s="198"/>
      <c r="FK15" s="198"/>
      <c r="FL15" s="198"/>
      <c r="FM15" s="198"/>
      <c r="FN15" s="198"/>
      <c r="FO15" s="198"/>
      <c r="FP15" s="198"/>
      <c r="FQ15" s="199"/>
      <c r="FR15" s="197">
        <f t="shared" si="1"/>
        <v>90</v>
      </c>
      <c r="FS15" s="198"/>
      <c r="FT15" s="198"/>
      <c r="FU15" s="198"/>
      <c r="FV15" s="198"/>
      <c r="FW15" s="198"/>
      <c r="FX15" s="198"/>
      <c r="FY15" s="198"/>
      <c r="FZ15" s="198"/>
      <c r="GA15" s="198"/>
      <c r="GB15" s="198"/>
      <c r="GC15" s="199"/>
    </row>
    <row r="16" spans="1:185" ht="140.25" customHeight="1" x14ac:dyDescent="0.2">
      <c r="A16" s="208" t="s">
        <v>137</v>
      </c>
      <c r="B16" s="209"/>
      <c r="C16" s="209"/>
      <c r="D16" s="209"/>
      <c r="E16" s="209"/>
      <c r="F16" s="209"/>
      <c r="G16" s="210"/>
      <c r="H16" s="211" t="s">
        <v>146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3"/>
      <c r="AF16" s="211" t="s">
        <v>2</v>
      </c>
      <c r="AG16" s="212"/>
      <c r="AH16" s="212"/>
      <c r="AI16" s="212"/>
      <c r="AJ16" s="212"/>
      <c r="AK16" s="212"/>
      <c r="AL16" s="212"/>
      <c r="AM16" s="212"/>
      <c r="AN16" s="212"/>
      <c r="AO16" s="213"/>
      <c r="AP16" s="197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  <c r="BM16" s="199"/>
      <c r="BN16" s="197"/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9"/>
      <c r="CL16" s="208" t="s">
        <v>145</v>
      </c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10"/>
      <c r="CX16" s="208" t="s">
        <v>145</v>
      </c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10"/>
      <c r="DJ16" s="208" t="s">
        <v>145</v>
      </c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10"/>
      <c r="DV16" s="197" t="s">
        <v>145</v>
      </c>
      <c r="DW16" s="198"/>
      <c r="DX16" s="198"/>
      <c r="DY16" s="198"/>
      <c r="DZ16" s="198"/>
      <c r="EA16" s="198"/>
      <c r="EB16" s="198"/>
      <c r="EC16" s="198"/>
      <c r="ED16" s="198"/>
      <c r="EE16" s="198"/>
      <c r="EF16" s="198"/>
      <c r="EG16" s="199"/>
      <c r="EH16" s="197">
        <v>90</v>
      </c>
      <c r="EI16" s="198"/>
      <c r="EJ16" s="198"/>
      <c r="EK16" s="198"/>
      <c r="EL16" s="198"/>
      <c r="EM16" s="198"/>
      <c r="EN16" s="198"/>
      <c r="EO16" s="198"/>
      <c r="EP16" s="198"/>
      <c r="EQ16" s="198"/>
      <c r="ER16" s="198"/>
      <c r="ES16" s="199"/>
      <c r="ET16" s="197">
        <f t="shared" si="2"/>
        <v>90</v>
      </c>
      <c r="EU16" s="198"/>
      <c r="EV16" s="198"/>
      <c r="EW16" s="198"/>
      <c r="EX16" s="198"/>
      <c r="EY16" s="198"/>
      <c r="EZ16" s="198"/>
      <c r="FA16" s="198"/>
      <c r="FB16" s="198"/>
      <c r="FC16" s="198"/>
      <c r="FD16" s="198"/>
      <c r="FE16" s="199"/>
      <c r="FF16" s="197">
        <f t="shared" si="0"/>
        <v>90</v>
      </c>
      <c r="FG16" s="198"/>
      <c r="FH16" s="198"/>
      <c r="FI16" s="198"/>
      <c r="FJ16" s="198"/>
      <c r="FK16" s="198"/>
      <c r="FL16" s="198"/>
      <c r="FM16" s="198"/>
      <c r="FN16" s="198"/>
      <c r="FO16" s="198"/>
      <c r="FP16" s="198"/>
      <c r="FQ16" s="199"/>
      <c r="FR16" s="197">
        <f t="shared" si="1"/>
        <v>90</v>
      </c>
      <c r="FS16" s="198"/>
      <c r="FT16" s="198"/>
      <c r="FU16" s="198"/>
      <c r="FV16" s="198"/>
      <c r="FW16" s="198"/>
      <c r="FX16" s="198"/>
      <c r="FY16" s="198"/>
      <c r="FZ16" s="198"/>
      <c r="GA16" s="198"/>
      <c r="GB16" s="198"/>
      <c r="GC16" s="199"/>
    </row>
    <row r="17" spans="1:185" ht="177.75" customHeight="1" x14ac:dyDescent="0.2">
      <c r="A17" s="208" t="s">
        <v>138</v>
      </c>
      <c r="B17" s="209"/>
      <c r="C17" s="209"/>
      <c r="D17" s="209"/>
      <c r="E17" s="209"/>
      <c r="F17" s="209"/>
      <c r="G17" s="210"/>
      <c r="H17" s="211" t="s">
        <v>147</v>
      </c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3"/>
      <c r="AF17" s="211" t="s">
        <v>2</v>
      </c>
      <c r="AG17" s="212"/>
      <c r="AH17" s="212"/>
      <c r="AI17" s="212"/>
      <c r="AJ17" s="212"/>
      <c r="AK17" s="212"/>
      <c r="AL17" s="212"/>
      <c r="AM17" s="212"/>
      <c r="AN17" s="212"/>
      <c r="AO17" s="213"/>
      <c r="AP17" s="197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  <c r="BF17" s="198"/>
      <c r="BG17" s="198"/>
      <c r="BH17" s="198"/>
      <c r="BI17" s="198"/>
      <c r="BJ17" s="198"/>
      <c r="BK17" s="198"/>
      <c r="BL17" s="198"/>
      <c r="BM17" s="199"/>
      <c r="BN17" s="197"/>
      <c r="BO17" s="198"/>
      <c r="BP17" s="198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  <c r="CK17" s="199"/>
      <c r="CL17" s="208" t="s">
        <v>145</v>
      </c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10"/>
      <c r="CX17" s="197" t="s">
        <v>145</v>
      </c>
      <c r="CY17" s="198"/>
      <c r="CZ17" s="198"/>
      <c r="DA17" s="198"/>
      <c r="DB17" s="198"/>
      <c r="DC17" s="198"/>
      <c r="DD17" s="198"/>
      <c r="DE17" s="198"/>
      <c r="DF17" s="198"/>
      <c r="DG17" s="198"/>
      <c r="DH17" s="198"/>
      <c r="DI17" s="199"/>
      <c r="DJ17" s="197" t="s">
        <v>145</v>
      </c>
      <c r="DK17" s="198"/>
      <c r="DL17" s="198"/>
      <c r="DM17" s="198"/>
      <c r="DN17" s="198"/>
      <c r="DO17" s="198"/>
      <c r="DP17" s="198"/>
      <c r="DQ17" s="198"/>
      <c r="DR17" s="198"/>
      <c r="DS17" s="198"/>
      <c r="DT17" s="198"/>
      <c r="DU17" s="199"/>
      <c r="DV17" s="197" t="s">
        <v>145</v>
      </c>
      <c r="DW17" s="198"/>
      <c r="DX17" s="198"/>
      <c r="DY17" s="198"/>
      <c r="DZ17" s="198"/>
      <c r="EA17" s="198"/>
      <c r="EB17" s="198"/>
      <c r="EC17" s="198"/>
      <c r="ED17" s="198"/>
      <c r="EE17" s="198"/>
      <c r="EF17" s="198"/>
      <c r="EG17" s="199"/>
      <c r="EH17" s="197">
        <v>90</v>
      </c>
      <c r="EI17" s="198"/>
      <c r="EJ17" s="198"/>
      <c r="EK17" s="198"/>
      <c r="EL17" s="198"/>
      <c r="EM17" s="198"/>
      <c r="EN17" s="198"/>
      <c r="EO17" s="198"/>
      <c r="EP17" s="198"/>
      <c r="EQ17" s="198"/>
      <c r="ER17" s="198"/>
      <c r="ES17" s="199"/>
      <c r="ET17" s="197">
        <f t="shared" si="2"/>
        <v>90</v>
      </c>
      <c r="EU17" s="198"/>
      <c r="EV17" s="198"/>
      <c r="EW17" s="198"/>
      <c r="EX17" s="198"/>
      <c r="EY17" s="198"/>
      <c r="EZ17" s="198"/>
      <c r="FA17" s="198"/>
      <c r="FB17" s="198"/>
      <c r="FC17" s="198"/>
      <c r="FD17" s="198"/>
      <c r="FE17" s="199"/>
      <c r="FF17" s="197">
        <f t="shared" si="0"/>
        <v>90</v>
      </c>
      <c r="FG17" s="198"/>
      <c r="FH17" s="198"/>
      <c r="FI17" s="198"/>
      <c r="FJ17" s="198"/>
      <c r="FK17" s="198"/>
      <c r="FL17" s="198"/>
      <c r="FM17" s="198"/>
      <c r="FN17" s="198"/>
      <c r="FO17" s="198"/>
      <c r="FP17" s="198"/>
      <c r="FQ17" s="199"/>
      <c r="FR17" s="197">
        <f t="shared" si="1"/>
        <v>90</v>
      </c>
      <c r="FS17" s="198"/>
      <c r="FT17" s="198"/>
      <c r="FU17" s="198"/>
      <c r="FV17" s="198"/>
      <c r="FW17" s="198"/>
      <c r="FX17" s="198"/>
      <c r="FY17" s="198"/>
      <c r="FZ17" s="198"/>
      <c r="GA17" s="198"/>
      <c r="GB17" s="198"/>
      <c r="GC17" s="199"/>
    </row>
    <row r="18" spans="1:185" ht="55.5" customHeight="1" x14ac:dyDescent="0.2">
      <c r="A18" s="208" t="s">
        <v>139</v>
      </c>
      <c r="B18" s="209"/>
      <c r="C18" s="209"/>
      <c r="D18" s="209"/>
      <c r="E18" s="209"/>
      <c r="F18" s="209"/>
      <c r="G18" s="210"/>
      <c r="H18" s="211" t="s">
        <v>148</v>
      </c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3"/>
      <c r="AF18" s="211" t="s">
        <v>2</v>
      </c>
      <c r="AG18" s="212"/>
      <c r="AH18" s="212"/>
      <c r="AI18" s="212"/>
      <c r="AJ18" s="212"/>
      <c r="AK18" s="212"/>
      <c r="AL18" s="212"/>
      <c r="AM18" s="212"/>
      <c r="AN18" s="212"/>
      <c r="AO18" s="213"/>
      <c r="AP18" s="197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/>
      <c r="BM18" s="199"/>
      <c r="BN18" s="197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9"/>
      <c r="CL18" s="208" t="s">
        <v>149</v>
      </c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10"/>
      <c r="CX18" s="197" t="s">
        <v>149</v>
      </c>
      <c r="CY18" s="198"/>
      <c r="CZ18" s="198"/>
      <c r="DA18" s="198"/>
      <c r="DB18" s="198"/>
      <c r="DC18" s="198"/>
      <c r="DD18" s="198"/>
      <c r="DE18" s="198"/>
      <c r="DF18" s="198"/>
      <c r="DG18" s="198"/>
      <c r="DH18" s="198"/>
      <c r="DI18" s="199"/>
      <c r="DJ18" s="197" t="s">
        <v>149</v>
      </c>
      <c r="DK18" s="198"/>
      <c r="DL18" s="198"/>
      <c r="DM18" s="198"/>
      <c r="DN18" s="198"/>
      <c r="DO18" s="198"/>
      <c r="DP18" s="198"/>
      <c r="DQ18" s="198"/>
      <c r="DR18" s="198"/>
      <c r="DS18" s="198"/>
      <c r="DT18" s="198"/>
      <c r="DU18" s="199"/>
      <c r="DV18" s="197" t="s">
        <v>149</v>
      </c>
      <c r="DW18" s="198"/>
      <c r="DX18" s="198"/>
      <c r="DY18" s="198"/>
      <c r="DZ18" s="198"/>
      <c r="EA18" s="198"/>
      <c r="EB18" s="198"/>
      <c r="EC18" s="198"/>
      <c r="ED18" s="198"/>
      <c r="EE18" s="198"/>
      <c r="EF18" s="198"/>
      <c r="EG18" s="199"/>
      <c r="EH18" s="197">
        <v>100</v>
      </c>
      <c r="EI18" s="198"/>
      <c r="EJ18" s="198"/>
      <c r="EK18" s="198"/>
      <c r="EL18" s="198"/>
      <c r="EM18" s="198"/>
      <c r="EN18" s="198"/>
      <c r="EO18" s="198"/>
      <c r="EP18" s="198"/>
      <c r="EQ18" s="198"/>
      <c r="ER18" s="198"/>
      <c r="ES18" s="199"/>
      <c r="ET18" s="197">
        <f t="shared" si="2"/>
        <v>100</v>
      </c>
      <c r="EU18" s="198"/>
      <c r="EV18" s="198"/>
      <c r="EW18" s="198"/>
      <c r="EX18" s="198"/>
      <c r="EY18" s="198"/>
      <c r="EZ18" s="198"/>
      <c r="FA18" s="198"/>
      <c r="FB18" s="198"/>
      <c r="FC18" s="198"/>
      <c r="FD18" s="198"/>
      <c r="FE18" s="199"/>
      <c r="FF18" s="197">
        <f t="shared" si="0"/>
        <v>100</v>
      </c>
      <c r="FG18" s="198"/>
      <c r="FH18" s="198"/>
      <c r="FI18" s="198"/>
      <c r="FJ18" s="198"/>
      <c r="FK18" s="198"/>
      <c r="FL18" s="198"/>
      <c r="FM18" s="198"/>
      <c r="FN18" s="198"/>
      <c r="FO18" s="198"/>
      <c r="FP18" s="198"/>
      <c r="FQ18" s="199"/>
      <c r="FR18" s="197">
        <f t="shared" si="1"/>
        <v>100</v>
      </c>
      <c r="FS18" s="198"/>
      <c r="FT18" s="198"/>
      <c r="FU18" s="198"/>
      <c r="FV18" s="198"/>
      <c r="FW18" s="198"/>
      <c r="FX18" s="198"/>
      <c r="FY18" s="198"/>
      <c r="FZ18" s="198"/>
      <c r="GA18" s="198"/>
      <c r="GB18" s="198"/>
      <c r="GC18" s="199"/>
    </row>
    <row r="19" spans="1:185" ht="172.5" customHeight="1" x14ac:dyDescent="0.2">
      <c r="A19" s="208" t="s">
        <v>140</v>
      </c>
      <c r="B19" s="209"/>
      <c r="C19" s="209"/>
      <c r="D19" s="209"/>
      <c r="E19" s="209"/>
      <c r="F19" s="209"/>
      <c r="G19" s="210"/>
      <c r="H19" s="211" t="s">
        <v>150</v>
      </c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3"/>
      <c r="AF19" s="211" t="s">
        <v>2</v>
      </c>
      <c r="AG19" s="212"/>
      <c r="AH19" s="212"/>
      <c r="AI19" s="212"/>
      <c r="AJ19" s="212"/>
      <c r="AK19" s="212"/>
      <c r="AL19" s="212"/>
      <c r="AM19" s="212"/>
      <c r="AN19" s="212"/>
      <c r="AO19" s="213"/>
      <c r="AP19" s="197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9"/>
      <c r="BN19" s="197"/>
      <c r="BO19" s="198"/>
      <c r="BP19" s="198"/>
      <c r="BQ19" s="198"/>
      <c r="BR19" s="198"/>
      <c r="BS19" s="198"/>
      <c r="BT19" s="198"/>
      <c r="BU19" s="198"/>
      <c r="BV19" s="198"/>
      <c r="BW19" s="198"/>
      <c r="BX19" s="19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9"/>
      <c r="CL19" s="208" t="s">
        <v>145</v>
      </c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10"/>
      <c r="CX19" s="197" t="s">
        <v>145</v>
      </c>
      <c r="CY19" s="198"/>
      <c r="CZ19" s="198"/>
      <c r="DA19" s="198"/>
      <c r="DB19" s="198"/>
      <c r="DC19" s="198"/>
      <c r="DD19" s="198"/>
      <c r="DE19" s="198"/>
      <c r="DF19" s="198"/>
      <c r="DG19" s="198"/>
      <c r="DH19" s="198"/>
      <c r="DI19" s="199"/>
      <c r="DJ19" s="197" t="s">
        <v>145</v>
      </c>
      <c r="DK19" s="198"/>
      <c r="DL19" s="198"/>
      <c r="DM19" s="198"/>
      <c r="DN19" s="198"/>
      <c r="DO19" s="198"/>
      <c r="DP19" s="198"/>
      <c r="DQ19" s="198"/>
      <c r="DR19" s="198"/>
      <c r="DS19" s="198"/>
      <c r="DT19" s="198"/>
      <c r="DU19" s="199"/>
      <c r="DV19" s="197" t="s">
        <v>145</v>
      </c>
      <c r="DW19" s="198"/>
      <c r="DX19" s="198"/>
      <c r="DY19" s="198"/>
      <c r="DZ19" s="198"/>
      <c r="EA19" s="198"/>
      <c r="EB19" s="198"/>
      <c r="EC19" s="198"/>
      <c r="ED19" s="198"/>
      <c r="EE19" s="198"/>
      <c r="EF19" s="198"/>
      <c r="EG19" s="199"/>
      <c r="EH19" s="197">
        <v>90</v>
      </c>
      <c r="EI19" s="198"/>
      <c r="EJ19" s="198"/>
      <c r="EK19" s="198"/>
      <c r="EL19" s="198"/>
      <c r="EM19" s="198"/>
      <c r="EN19" s="198"/>
      <c r="EO19" s="198"/>
      <c r="EP19" s="198"/>
      <c r="EQ19" s="198"/>
      <c r="ER19" s="198"/>
      <c r="ES19" s="199"/>
      <c r="ET19" s="197">
        <f t="shared" si="2"/>
        <v>90</v>
      </c>
      <c r="EU19" s="198"/>
      <c r="EV19" s="198"/>
      <c r="EW19" s="198"/>
      <c r="EX19" s="198"/>
      <c r="EY19" s="198"/>
      <c r="EZ19" s="198"/>
      <c r="FA19" s="198"/>
      <c r="FB19" s="198"/>
      <c r="FC19" s="198"/>
      <c r="FD19" s="198"/>
      <c r="FE19" s="199"/>
      <c r="FF19" s="197">
        <f t="shared" si="0"/>
        <v>90</v>
      </c>
      <c r="FG19" s="198"/>
      <c r="FH19" s="198"/>
      <c r="FI19" s="198"/>
      <c r="FJ19" s="198"/>
      <c r="FK19" s="198"/>
      <c r="FL19" s="198"/>
      <c r="FM19" s="198"/>
      <c r="FN19" s="198"/>
      <c r="FO19" s="198"/>
      <c r="FP19" s="198"/>
      <c r="FQ19" s="199"/>
      <c r="FR19" s="197">
        <f t="shared" si="1"/>
        <v>90</v>
      </c>
      <c r="FS19" s="198"/>
      <c r="FT19" s="198"/>
      <c r="FU19" s="198"/>
      <c r="FV19" s="198"/>
      <c r="FW19" s="198"/>
      <c r="FX19" s="198"/>
      <c r="FY19" s="198"/>
      <c r="FZ19" s="198"/>
      <c r="GA19" s="198"/>
      <c r="GB19" s="198"/>
      <c r="GC19" s="199"/>
    </row>
    <row r="20" spans="1:185" ht="76.5" customHeight="1" x14ac:dyDescent="0.2">
      <c r="A20" s="208" t="s">
        <v>141</v>
      </c>
      <c r="B20" s="209"/>
      <c r="C20" s="209"/>
      <c r="D20" s="209"/>
      <c r="E20" s="209"/>
      <c r="F20" s="209"/>
      <c r="G20" s="210"/>
      <c r="H20" s="211" t="s">
        <v>151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3"/>
      <c r="AF20" s="211" t="s">
        <v>2</v>
      </c>
      <c r="AG20" s="212"/>
      <c r="AH20" s="212"/>
      <c r="AI20" s="212"/>
      <c r="AJ20" s="212"/>
      <c r="AK20" s="212"/>
      <c r="AL20" s="212"/>
      <c r="AM20" s="212"/>
      <c r="AN20" s="212"/>
      <c r="AO20" s="213"/>
      <c r="AP20" s="197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9"/>
      <c r="BN20" s="197"/>
      <c r="BO20" s="198"/>
      <c r="BP20" s="198"/>
      <c r="BQ20" s="198"/>
      <c r="BR20" s="198"/>
      <c r="BS20" s="198"/>
      <c r="BT20" s="198"/>
      <c r="BU20" s="198"/>
      <c r="BV20" s="198"/>
      <c r="BW20" s="198"/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9"/>
      <c r="CL20" s="208" t="s">
        <v>149</v>
      </c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10"/>
      <c r="CX20" s="197" t="s">
        <v>149</v>
      </c>
      <c r="CY20" s="198"/>
      <c r="CZ20" s="198"/>
      <c r="DA20" s="198"/>
      <c r="DB20" s="198"/>
      <c r="DC20" s="198"/>
      <c r="DD20" s="198"/>
      <c r="DE20" s="198"/>
      <c r="DF20" s="198"/>
      <c r="DG20" s="198"/>
      <c r="DH20" s="198"/>
      <c r="DI20" s="199"/>
      <c r="DJ20" s="197" t="s">
        <v>149</v>
      </c>
      <c r="DK20" s="198"/>
      <c r="DL20" s="198"/>
      <c r="DM20" s="198"/>
      <c r="DN20" s="198"/>
      <c r="DO20" s="198"/>
      <c r="DP20" s="198"/>
      <c r="DQ20" s="198"/>
      <c r="DR20" s="198"/>
      <c r="DS20" s="198"/>
      <c r="DT20" s="198"/>
      <c r="DU20" s="199"/>
      <c r="DV20" s="197" t="s">
        <v>149</v>
      </c>
      <c r="DW20" s="198"/>
      <c r="DX20" s="198"/>
      <c r="DY20" s="198"/>
      <c r="DZ20" s="198"/>
      <c r="EA20" s="198"/>
      <c r="EB20" s="198"/>
      <c r="EC20" s="198"/>
      <c r="ED20" s="198"/>
      <c r="EE20" s="198"/>
      <c r="EF20" s="198"/>
      <c r="EG20" s="199"/>
      <c r="EH20" s="197">
        <v>100</v>
      </c>
      <c r="EI20" s="198"/>
      <c r="EJ20" s="198"/>
      <c r="EK20" s="198"/>
      <c r="EL20" s="198"/>
      <c r="EM20" s="198"/>
      <c r="EN20" s="198"/>
      <c r="EO20" s="198"/>
      <c r="EP20" s="198"/>
      <c r="EQ20" s="198"/>
      <c r="ER20" s="198"/>
      <c r="ES20" s="199"/>
      <c r="ET20" s="197">
        <f t="shared" si="2"/>
        <v>100</v>
      </c>
      <c r="EU20" s="198"/>
      <c r="EV20" s="198"/>
      <c r="EW20" s="198"/>
      <c r="EX20" s="198"/>
      <c r="EY20" s="198"/>
      <c r="EZ20" s="198"/>
      <c r="FA20" s="198"/>
      <c r="FB20" s="198"/>
      <c r="FC20" s="198"/>
      <c r="FD20" s="198"/>
      <c r="FE20" s="199"/>
      <c r="FF20" s="197">
        <f t="shared" si="0"/>
        <v>100</v>
      </c>
      <c r="FG20" s="198"/>
      <c r="FH20" s="198"/>
      <c r="FI20" s="198"/>
      <c r="FJ20" s="198"/>
      <c r="FK20" s="198"/>
      <c r="FL20" s="198"/>
      <c r="FM20" s="198"/>
      <c r="FN20" s="198"/>
      <c r="FO20" s="198"/>
      <c r="FP20" s="198"/>
      <c r="FQ20" s="199"/>
      <c r="FR20" s="197">
        <f t="shared" si="1"/>
        <v>100</v>
      </c>
      <c r="FS20" s="198"/>
      <c r="FT20" s="198"/>
      <c r="FU20" s="198"/>
      <c r="FV20" s="198"/>
      <c r="FW20" s="198"/>
      <c r="FX20" s="198"/>
      <c r="FY20" s="198"/>
      <c r="FZ20" s="198"/>
      <c r="GA20" s="198"/>
      <c r="GB20" s="198"/>
      <c r="GC20" s="199"/>
    </row>
    <row r="21" spans="1:185" ht="76.5" customHeight="1" x14ac:dyDescent="0.2">
      <c r="A21" s="208" t="s">
        <v>142</v>
      </c>
      <c r="B21" s="209"/>
      <c r="C21" s="209"/>
      <c r="D21" s="209"/>
      <c r="E21" s="209"/>
      <c r="F21" s="209"/>
      <c r="G21" s="210"/>
      <c r="H21" s="211" t="s">
        <v>152</v>
      </c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3"/>
      <c r="AF21" s="211" t="s">
        <v>2</v>
      </c>
      <c r="AG21" s="212"/>
      <c r="AH21" s="212"/>
      <c r="AI21" s="212"/>
      <c r="AJ21" s="212"/>
      <c r="AK21" s="212"/>
      <c r="AL21" s="212"/>
      <c r="AM21" s="212"/>
      <c r="AN21" s="212"/>
      <c r="AO21" s="213"/>
      <c r="AP21" s="197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9"/>
      <c r="BN21" s="197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  <c r="CK21" s="199"/>
      <c r="CL21" s="208" t="s">
        <v>145</v>
      </c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10"/>
      <c r="CX21" s="197" t="s">
        <v>145</v>
      </c>
      <c r="CY21" s="198"/>
      <c r="CZ21" s="198"/>
      <c r="DA21" s="198"/>
      <c r="DB21" s="198"/>
      <c r="DC21" s="198"/>
      <c r="DD21" s="198"/>
      <c r="DE21" s="198"/>
      <c r="DF21" s="198"/>
      <c r="DG21" s="198"/>
      <c r="DH21" s="198"/>
      <c r="DI21" s="199"/>
      <c r="DJ21" s="197" t="s">
        <v>145</v>
      </c>
      <c r="DK21" s="198"/>
      <c r="DL21" s="198"/>
      <c r="DM21" s="198"/>
      <c r="DN21" s="198"/>
      <c r="DO21" s="198"/>
      <c r="DP21" s="198"/>
      <c r="DQ21" s="198"/>
      <c r="DR21" s="198"/>
      <c r="DS21" s="198"/>
      <c r="DT21" s="198"/>
      <c r="DU21" s="199"/>
      <c r="DV21" s="197" t="s">
        <v>145</v>
      </c>
      <c r="DW21" s="198"/>
      <c r="DX21" s="198"/>
      <c r="DY21" s="198"/>
      <c r="DZ21" s="198"/>
      <c r="EA21" s="198"/>
      <c r="EB21" s="198"/>
      <c r="EC21" s="198"/>
      <c r="ED21" s="198"/>
      <c r="EE21" s="198"/>
      <c r="EF21" s="198"/>
      <c r="EG21" s="199"/>
      <c r="EH21" s="197">
        <v>90</v>
      </c>
      <c r="EI21" s="198"/>
      <c r="EJ21" s="198"/>
      <c r="EK21" s="198"/>
      <c r="EL21" s="198"/>
      <c r="EM21" s="198"/>
      <c r="EN21" s="198"/>
      <c r="EO21" s="198"/>
      <c r="EP21" s="198"/>
      <c r="EQ21" s="198"/>
      <c r="ER21" s="198"/>
      <c r="ES21" s="199"/>
      <c r="ET21" s="197">
        <f t="shared" si="2"/>
        <v>90</v>
      </c>
      <c r="EU21" s="198"/>
      <c r="EV21" s="198"/>
      <c r="EW21" s="198"/>
      <c r="EX21" s="198"/>
      <c r="EY21" s="198"/>
      <c r="EZ21" s="198"/>
      <c r="FA21" s="198"/>
      <c r="FB21" s="198"/>
      <c r="FC21" s="198"/>
      <c r="FD21" s="198"/>
      <c r="FE21" s="199"/>
      <c r="FF21" s="197">
        <f t="shared" si="0"/>
        <v>90</v>
      </c>
      <c r="FG21" s="198"/>
      <c r="FH21" s="198"/>
      <c r="FI21" s="198"/>
      <c r="FJ21" s="198"/>
      <c r="FK21" s="198"/>
      <c r="FL21" s="198"/>
      <c r="FM21" s="198"/>
      <c r="FN21" s="198"/>
      <c r="FO21" s="198"/>
      <c r="FP21" s="198"/>
      <c r="FQ21" s="199"/>
      <c r="FR21" s="197">
        <f t="shared" si="1"/>
        <v>90</v>
      </c>
      <c r="FS21" s="198"/>
      <c r="FT21" s="198"/>
      <c r="FU21" s="198"/>
      <c r="FV21" s="198"/>
      <c r="FW21" s="198"/>
      <c r="FX21" s="198"/>
      <c r="FY21" s="198"/>
      <c r="FZ21" s="198"/>
      <c r="GA21" s="198"/>
      <c r="GB21" s="198"/>
      <c r="GC21" s="199"/>
    </row>
    <row r="22" spans="1:185" ht="91.5" customHeight="1" x14ac:dyDescent="0.2">
      <c r="A22" s="208" t="s">
        <v>143</v>
      </c>
      <c r="B22" s="209"/>
      <c r="C22" s="209"/>
      <c r="D22" s="209"/>
      <c r="E22" s="209"/>
      <c r="F22" s="209"/>
      <c r="G22" s="210"/>
      <c r="H22" s="211" t="s">
        <v>153</v>
      </c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3"/>
      <c r="AF22" s="211" t="s">
        <v>2</v>
      </c>
      <c r="AG22" s="212"/>
      <c r="AH22" s="212"/>
      <c r="AI22" s="212"/>
      <c r="AJ22" s="212"/>
      <c r="AK22" s="212"/>
      <c r="AL22" s="212"/>
      <c r="AM22" s="212"/>
      <c r="AN22" s="212"/>
      <c r="AO22" s="213"/>
      <c r="AP22" s="197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9"/>
      <c r="BN22" s="197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9"/>
      <c r="CL22" s="208" t="s">
        <v>149</v>
      </c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10"/>
      <c r="CX22" s="197" t="s">
        <v>149</v>
      </c>
      <c r="CY22" s="198"/>
      <c r="CZ22" s="198"/>
      <c r="DA22" s="198"/>
      <c r="DB22" s="198"/>
      <c r="DC22" s="198"/>
      <c r="DD22" s="198"/>
      <c r="DE22" s="198"/>
      <c r="DF22" s="198"/>
      <c r="DG22" s="198"/>
      <c r="DH22" s="198"/>
      <c r="DI22" s="199"/>
      <c r="DJ22" s="197" t="s">
        <v>149</v>
      </c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9"/>
      <c r="DV22" s="197" t="s">
        <v>149</v>
      </c>
      <c r="DW22" s="198"/>
      <c r="DX22" s="198"/>
      <c r="DY22" s="198"/>
      <c r="DZ22" s="198"/>
      <c r="EA22" s="198"/>
      <c r="EB22" s="198"/>
      <c r="EC22" s="198"/>
      <c r="ED22" s="198"/>
      <c r="EE22" s="198"/>
      <c r="EF22" s="198"/>
      <c r="EG22" s="199"/>
      <c r="EH22" s="197">
        <v>100</v>
      </c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9"/>
      <c r="ET22" s="197">
        <f t="shared" si="2"/>
        <v>100</v>
      </c>
      <c r="EU22" s="198"/>
      <c r="EV22" s="198"/>
      <c r="EW22" s="198"/>
      <c r="EX22" s="198"/>
      <c r="EY22" s="198"/>
      <c r="EZ22" s="198"/>
      <c r="FA22" s="198"/>
      <c r="FB22" s="198"/>
      <c r="FC22" s="198"/>
      <c r="FD22" s="198"/>
      <c r="FE22" s="199"/>
      <c r="FF22" s="197">
        <f t="shared" si="0"/>
        <v>100</v>
      </c>
      <c r="FG22" s="198"/>
      <c r="FH22" s="198"/>
      <c r="FI22" s="198"/>
      <c r="FJ22" s="198"/>
      <c r="FK22" s="198"/>
      <c r="FL22" s="198"/>
      <c r="FM22" s="198"/>
      <c r="FN22" s="198"/>
      <c r="FO22" s="198"/>
      <c r="FP22" s="198"/>
      <c r="FQ22" s="199"/>
      <c r="FR22" s="197">
        <f t="shared" si="1"/>
        <v>100</v>
      </c>
      <c r="FS22" s="198"/>
      <c r="FT22" s="198"/>
      <c r="FU22" s="198"/>
      <c r="FV22" s="198"/>
      <c r="FW22" s="198"/>
      <c r="FX22" s="198"/>
      <c r="FY22" s="198"/>
      <c r="FZ22" s="198"/>
      <c r="GA22" s="198"/>
      <c r="GB22" s="198"/>
      <c r="GC22" s="199"/>
    </row>
    <row r="23" spans="1:185" ht="43.5" customHeight="1" x14ac:dyDescent="0.2">
      <c r="A23" s="208" t="s">
        <v>66</v>
      </c>
      <c r="B23" s="209"/>
      <c r="C23" s="209"/>
      <c r="D23" s="209"/>
      <c r="E23" s="209"/>
      <c r="F23" s="209"/>
      <c r="G23" s="210"/>
      <c r="H23" s="211" t="s">
        <v>313</v>
      </c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3"/>
      <c r="AF23" s="211" t="s">
        <v>2</v>
      </c>
      <c r="AG23" s="212"/>
      <c r="AH23" s="212"/>
      <c r="AI23" s="212"/>
      <c r="AJ23" s="212"/>
      <c r="AK23" s="212"/>
      <c r="AL23" s="212"/>
      <c r="AM23" s="212"/>
      <c r="AN23" s="212"/>
      <c r="AO23" s="213"/>
      <c r="AP23" s="197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9"/>
      <c r="BN23" s="197"/>
      <c r="BO23" s="198"/>
      <c r="BP23" s="198"/>
      <c r="BQ23" s="198"/>
      <c r="BR23" s="198"/>
      <c r="BS23" s="198"/>
      <c r="BT23" s="198"/>
      <c r="BU23" s="198"/>
      <c r="BV23" s="198"/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9"/>
      <c r="CL23" s="208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10"/>
      <c r="CX23" s="197"/>
      <c r="CY23" s="198"/>
      <c r="CZ23" s="198"/>
      <c r="DA23" s="198"/>
      <c r="DB23" s="198"/>
      <c r="DC23" s="198"/>
      <c r="DD23" s="198"/>
      <c r="DE23" s="198"/>
      <c r="DF23" s="198"/>
      <c r="DG23" s="198"/>
      <c r="DH23" s="198"/>
      <c r="DI23" s="199"/>
      <c r="DJ23" s="197"/>
      <c r="DK23" s="198"/>
      <c r="DL23" s="198"/>
      <c r="DM23" s="198"/>
      <c r="DN23" s="198"/>
      <c r="DO23" s="198"/>
      <c r="DP23" s="198"/>
      <c r="DQ23" s="198"/>
      <c r="DR23" s="198"/>
      <c r="DS23" s="198"/>
      <c r="DT23" s="198"/>
      <c r="DU23" s="199"/>
      <c r="DV23" s="200" t="s">
        <v>314</v>
      </c>
      <c r="DW23" s="201"/>
      <c r="DX23" s="201"/>
      <c r="DY23" s="201"/>
      <c r="DZ23" s="201"/>
      <c r="EA23" s="201"/>
      <c r="EB23" s="201"/>
      <c r="EC23" s="201"/>
      <c r="ED23" s="201"/>
      <c r="EE23" s="201"/>
      <c r="EF23" s="201"/>
      <c r="EG23" s="202"/>
      <c r="EH23" s="200" t="s">
        <v>314</v>
      </c>
      <c r="EI23" s="201"/>
      <c r="EJ23" s="201"/>
      <c r="EK23" s="201"/>
      <c r="EL23" s="201"/>
      <c r="EM23" s="201"/>
      <c r="EN23" s="201"/>
      <c r="EO23" s="201"/>
      <c r="EP23" s="201"/>
      <c r="EQ23" s="201"/>
      <c r="ER23" s="201"/>
      <c r="ES23" s="202"/>
      <c r="ET23" s="200" t="s">
        <v>314</v>
      </c>
      <c r="EU23" s="201"/>
      <c r="EV23" s="201"/>
      <c r="EW23" s="201"/>
      <c r="EX23" s="201"/>
      <c r="EY23" s="201"/>
      <c r="EZ23" s="201"/>
      <c r="FA23" s="201"/>
      <c r="FB23" s="201"/>
      <c r="FC23" s="201"/>
      <c r="FD23" s="201"/>
      <c r="FE23" s="202"/>
      <c r="FF23" s="200" t="s">
        <v>314</v>
      </c>
      <c r="FG23" s="201"/>
      <c r="FH23" s="201"/>
      <c r="FI23" s="201"/>
      <c r="FJ23" s="201"/>
      <c r="FK23" s="201"/>
      <c r="FL23" s="201"/>
      <c r="FM23" s="201"/>
      <c r="FN23" s="201"/>
      <c r="FO23" s="201"/>
      <c r="FP23" s="201"/>
      <c r="FQ23" s="202"/>
      <c r="FR23" s="200" t="s">
        <v>314</v>
      </c>
      <c r="FS23" s="201"/>
      <c r="FT23" s="201"/>
      <c r="FU23" s="201"/>
      <c r="FV23" s="201"/>
      <c r="FW23" s="201"/>
      <c r="FX23" s="201"/>
      <c r="FY23" s="201"/>
      <c r="FZ23" s="201"/>
      <c r="GA23" s="201"/>
      <c r="GB23" s="201"/>
      <c r="GC23" s="202"/>
    </row>
    <row r="24" spans="1:185" ht="15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</row>
    <row r="25" spans="1:185" x14ac:dyDescent="0.2">
      <c r="A25" s="97"/>
      <c r="B25" s="97"/>
      <c r="C25" s="97"/>
      <c r="D25" s="97"/>
      <c r="E25" s="97"/>
      <c r="F25" s="97" t="s">
        <v>57</v>
      </c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</row>
  </sheetData>
  <mergeCells count="256">
    <mergeCell ref="CL22:CW22"/>
    <mergeCell ref="CX22:DI22"/>
    <mergeCell ref="DJ22:DU22"/>
    <mergeCell ref="DV22:EG22"/>
    <mergeCell ref="A22:G22"/>
    <mergeCell ref="H22:AE22"/>
    <mergeCell ref="AF22:AO22"/>
    <mergeCell ref="AP22:BM22"/>
    <mergeCell ref="BN22:CK22"/>
    <mergeCell ref="CL20:CW20"/>
    <mergeCell ref="CX20:DI20"/>
    <mergeCell ref="DJ20:DU20"/>
    <mergeCell ref="DV20:EG20"/>
    <mergeCell ref="A21:G21"/>
    <mergeCell ref="H21:AE21"/>
    <mergeCell ref="AF21:AO21"/>
    <mergeCell ref="AP21:BM21"/>
    <mergeCell ref="BN21:CK21"/>
    <mergeCell ref="CL21:CW21"/>
    <mergeCell ref="CX21:DI21"/>
    <mergeCell ref="DJ21:DU21"/>
    <mergeCell ref="DV21:EG21"/>
    <mergeCell ref="A20:G20"/>
    <mergeCell ref="H20:AE20"/>
    <mergeCell ref="AF20:AO20"/>
    <mergeCell ref="AP20:BM20"/>
    <mergeCell ref="BN20:CK20"/>
    <mergeCell ref="CL18:CW18"/>
    <mergeCell ref="CX18:DI18"/>
    <mergeCell ref="DJ18:DU18"/>
    <mergeCell ref="DV18:EG18"/>
    <mergeCell ref="A19:G19"/>
    <mergeCell ref="H19:AE19"/>
    <mergeCell ref="AF19:AO19"/>
    <mergeCell ref="AP19:BM19"/>
    <mergeCell ref="BN19:CK19"/>
    <mergeCell ref="CL19:CW19"/>
    <mergeCell ref="CX19:DI19"/>
    <mergeCell ref="DJ19:DU19"/>
    <mergeCell ref="DV19:EG19"/>
    <mergeCell ref="A18:G18"/>
    <mergeCell ref="H18:AE18"/>
    <mergeCell ref="AF18:AO18"/>
    <mergeCell ref="AP18:BM18"/>
    <mergeCell ref="BN18:CK18"/>
    <mergeCell ref="CL16:CW16"/>
    <mergeCell ref="CX16:DI16"/>
    <mergeCell ref="DJ16:DU16"/>
    <mergeCell ref="DV16:EG16"/>
    <mergeCell ref="A17:G17"/>
    <mergeCell ref="H17:AE17"/>
    <mergeCell ref="AF17:AO17"/>
    <mergeCell ref="AP17:BM17"/>
    <mergeCell ref="BN17:CK17"/>
    <mergeCell ref="CL17:CW17"/>
    <mergeCell ref="CX17:DI17"/>
    <mergeCell ref="DJ17:DU17"/>
    <mergeCell ref="DV17:EG17"/>
    <mergeCell ref="A16:G16"/>
    <mergeCell ref="H16:AE16"/>
    <mergeCell ref="AF16:AO16"/>
    <mergeCell ref="AP16:BM16"/>
    <mergeCell ref="BN16:CK16"/>
    <mergeCell ref="A15:G15"/>
    <mergeCell ref="H15:AE15"/>
    <mergeCell ref="AF15:AO15"/>
    <mergeCell ref="AP15:BM15"/>
    <mergeCell ref="BN15:CK15"/>
    <mergeCell ref="CL15:CW15"/>
    <mergeCell ref="CX15:DI15"/>
    <mergeCell ref="DJ15:DU15"/>
    <mergeCell ref="DV15:EG15"/>
    <mergeCell ref="DV14:EG14"/>
    <mergeCell ref="DJ14:DU14"/>
    <mergeCell ref="CX14:DI14"/>
    <mergeCell ref="CL14:CW14"/>
    <mergeCell ref="AF12:AO12"/>
    <mergeCell ref="DV13:EG13"/>
    <mergeCell ref="DJ13:DU13"/>
    <mergeCell ref="CX13:DI13"/>
    <mergeCell ref="CL13:CW13"/>
    <mergeCell ref="BN13:CK13"/>
    <mergeCell ref="AP13:BM13"/>
    <mergeCell ref="AF13:AO13"/>
    <mergeCell ref="H14:AE14"/>
    <mergeCell ref="A13:G13"/>
    <mergeCell ref="A14:G14"/>
    <mergeCell ref="DV11:EG11"/>
    <mergeCell ref="DJ11:DU11"/>
    <mergeCell ref="CX11:DI11"/>
    <mergeCell ref="CL11:CW11"/>
    <mergeCell ref="BN11:CK11"/>
    <mergeCell ref="AP11:BM11"/>
    <mergeCell ref="AF11:AO11"/>
    <mergeCell ref="DV12:EG12"/>
    <mergeCell ref="DJ12:DU12"/>
    <mergeCell ref="CX12:DI12"/>
    <mergeCell ref="CL12:CW12"/>
    <mergeCell ref="BN12:CK12"/>
    <mergeCell ref="AP12:BM12"/>
    <mergeCell ref="A11:G11"/>
    <mergeCell ref="A12:G12"/>
    <mergeCell ref="H11:AE11"/>
    <mergeCell ref="H12:AE12"/>
    <mergeCell ref="H13:AE13"/>
    <mergeCell ref="BN14:CK14"/>
    <mergeCell ref="AP14:BM14"/>
    <mergeCell ref="AF14:AO14"/>
    <mergeCell ref="A1:GC1"/>
    <mergeCell ref="DV6:EG6"/>
    <mergeCell ref="A7:G7"/>
    <mergeCell ref="H7:AE7"/>
    <mergeCell ref="AF7:AO7"/>
    <mergeCell ref="AP7:BM7"/>
    <mergeCell ref="BN7:CK7"/>
    <mergeCell ref="CL7:CW7"/>
    <mergeCell ref="CX7:DI7"/>
    <mergeCell ref="A6:G6"/>
    <mergeCell ref="H6:AE6"/>
    <mergeCell ref="AF6:AO6"/>
    <mergeCell ref="AP6:BM6"/>
    <mergeCell ref="BN6:CK6"/>
    <mergeCell ref="CL6:CW6"/>
    <mergeCell ref="CX6:DI6"/>
    <mergeCell ref="DJ6:DU6"/>
    <mergeCell ref="DJ7:DU7"/>
    <mergeCell ref="DV7:EG7"/>
    <mergeCell ref="A3:G5"/>
    <mergeCell ref="H3:AE5"/>
    <mergeCell ref="AF3:AO5"/>
    <mergeCell ref="AP3:BM5"/>
    <mergeCell ref="BN3:CK5"/>
    <mergeCell ref="CL3:CW5"/>
    <mergeCell ref="CZ4:DE4"/>
    <mergeCell ref="DF4:DH4"/>
    <mergeCell ref="DL4:DQ4"/>
    <mergeCell ref="A8:G8"/>
    <mergeCell ref="AF8:AO8"/>
    <mergeCell ref="AP8:BM8"/>
    <mergeCell ref="BN8:CK8"/>
    <mergeCell ref="CL8:CW8"/>
    <mergeCell ref="H8:AE8"/>
    <mergeCell ref="CX8:DI8"/>
    <mergeCell ref="DJ8:DU8"/>
    <mergeCell ref="DR4:DT4"/>
    <mergeCell ref="CX3:GC3"/>
    <mergeCell ref="DV8:EG8"/>
    <mergeCell ref="DX4:EC4"/>
    <mergeCell ref="ED4:EF4"/>
    <mergeCell ref="A9:G9"/>
    <mergeCell ref="H9:AE9"/>
    <mergeCell ref="AF9:AO9"/>
    <mergeCell ref="AP9:BM9"/>
    <mergeCell ref="BN9:CK9"/>
    <mergeCell ref="H10:AE10"/>
    <mergeCell ref="A10:G10"/>
    <mergeCell ref="DV10:EG10"/>
    <mergeCell ref="DJ10:DU10"/>
    <mergeCell ref="CX10:DI10"/>
    <mergeCell ref="BN10:CK10"/>
    <mergeCell ref="AP10:BM10"/>
    <mergeCell ref="AF10:AO10"/>
    <mergeCell ref="CL10:CW10"/>
    <mergeCell ref="CL9:CW9"/>
    <mergeCell ref="CX9:DI9"/>
    <mergeCell ref="DJ9:DU9"/>
    <mergeCell ref="DV9:EG9"/>
    <mergeCell ref="A23:G23"/>
    <mergeCell ref="H23:AE23"/>
    <mergeCell ref="AF23:AO23"/>
    <mergeCell ref="AP23:BM23"/>
    <mergeCell ref="BN23:CK23"/>
    <mergeCell ref="CL23:CW23"/>
    <mergeCell ref="CX23:DI23"/>
    <mergeCell ref="DJ23:DU23"/>
    <mergeCell ref="DV23:EG23"/>
    <mergeCell ref="EH15:ES15"/>
    <mergeCell ref="EH16:ES16"/>
    <mergeCell ref="EH17:ES17"/>
    <mergeCell ref="EH18:ES18"/>
    <mergeCell ref="EH19:ES19"/>
    <mergeCell ref="EH20:ES20"/>
    <mergeCell ref="EH21:ES21"/>
    <mergeCell ref="EJ4:EO4"/>
    <mergeCell ref="EP4:ER4"/>
    <mergeCell ref="EH6:ES6"/>
    <mergeCell ref="EH7:ES7"/>
    <mergeCell ref="EH8:ES8"/>
    <mergeCell ref="EH9:ES9"/>
    <mergeCell ref="EH10:ES10"/>
    <mergeCell ref="EH11:ES11"/>
    <mergeCell ref="EH12:ES12"/>
    <mergeCell ref="EH22:ES22"/>
    <mergeCell ref="EH23:ES23"/>
    <mergeCell ref="EV4:FA4"/>
    <mergeCell ref="FB4:FD4"/>
    <mergeCell ref="ET6:FE6"/>
    <mergeCell ref="ET7:FE7"/>
    <mergeCell ref="ET8:FE8"/>
    <mergeCell ref="ET9:FE9"/>
    <mergeCell ref="ET10:FE10"/>
    <mergeCell ref="ET11:FE11"/>
    <mergeCell ref="ET12:FE12"/>
    <mergeCell ref="ET13:FE13"/>
    <mergeCell ref="ET14:FE14"/>
    <mergeCell ref="ET15:FE15"/>
    <mergeCell ref="ET16:FE16"/>
    <mergeCell ref="ET17:FE17"/>
    <mergeCell ref="ET18:FE18"/>
    <mergeCell ref="ET19:FE19"/>
    <mergeCell ref="ET20:FE20"/>
    <mergeCell ref="ET21:FE21"/>
    <mergeCell ref="ET22:FE22"/>
    <mergeCell ref="ET23:FE23"/>
    <mergeCell ref="EH13:ES13"/>
    <mergeCell ref="EH14:ES14"/>
    <mergeCell ref="FF15:FQ15"/>
    <mergeCell ref="FF16:FQ16"/>
    <mergeCell ref="FF17:FQ17"/>
    <mergeCell ref="FF18:FQ18"/>
    <mergeCell ref="FF19:FQ19"/>
    <mergeCell ref="FF20:FQ20"/>
    <mergeCell ref="FF21:FQ21"/>
    <mergeCell ref="FH4:FM4"/>
    <mergeCell ref="FN4:FP4"/>
    <mergeCell ref="FF6:FQ6"/>
    <mergeCell ref="FF7:FQ7"/>
    <mergeCell ref="FF8:FQ8"/>
    <mergeCell ref="FF9:FQ9"/>
    <mergeCell ref="FF10:FQ10"/>
    <mergeCell ref="FF11:FQ11"/>
    <mergeCell ref="FF12:FQ12"/>
    <mergeCell ref="FF22:FQ22"/>
    <mergeCell ref="FF23:FQ23"/>
    <mergeCell ref="FT4:FY4"/>
    <mergeCell ref="FZ4:GB4"/>
    <mergeCell ref="FR6:GC6"/>
    <mergeCell ref="FR7:GC7"/>
    <mergeCell ref="FR8:GC8"/>
    <mergeCell ref="FR9:GC9"/>
    <mergeCell ref="FR10:GC10"/>
    <mergeCell ref="FR11:GC11"/>
    <mergeCell ref="FR12:GC12"/>
    <mergeCell ref="FR13:GC13"/>
    <mergeCell ref="FR14:GC14"/>
    <mergeCell ref="FR15:GC15"/>
    <mergeCell ref="FR16:GC16"/>
    <mergeCell ref="FR17:GC17"/>
    <mergeCell ref="FR18:GC18"/>
    <mergeCell ref="FR19:GC19"/>
    <mergeCell ref="FR20:GC20"/>
    <mergeCell ref="FR21:GC21"/>
    <mergeCell ref="FR22:GC22"/>
    <mergeCell ref="FR23:GC23"/>
    <mergeCell ref="FF13:FQ13"/>
    <mergeCell ref="FF14:FQ14"/>
  </mergeCells>
  <pageMargins left="0.7" right="0.7" top="0.75" bottom="0.75" header="0.3" footer="0.3"/>
  <pageSetup paperSize="9" scale="85" fitToHeight="0" orientation="portrait" verticalDpi="0" r:id="rId1"/>
  <ignoredErrors>
    <ignoredError sqref="CL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M18"/>
  <sheetViews>
    <sheetView tabSelected="1" view="pageBreakPreview" zoomScaleNormal="100" zoomScaleSheetLayoutView="100" workbookViewId="0">
      <selection sqref="A1:KA16"/>
    </sheetView>
  </sheetViews>
  <sheetFormatPr defaultRowHeight="12.75" x14ac:dyDescent="0.2"/>
  <cols>
    <col min="1" max="18" width="0.85546875" style="63" customWidth="1"/>
    <col min="19" max="19" width="5.7109375" style="63" customWidth="1"/>
    <col min="20" max="28" width="0.85546875" style="63" customWidth="1"/>
    <col min="29" max="29" width="2" style="63" customWidth="1"/>
    <col min="30" max="33" width="0.85546875" style="63" customWidth="1"/>
    <col min="34" max="34" width="2" style="63" customWidth="1"/>
    <col min="35" max="38" width="5" style="63" customWidth="1"/>
    <col min="39" max="51" width="0.85546875" style="63" customWidth="1"/>
    <col min="52" max="52" width="1.5703125" style="63" customWidth="1"/>
    <col min="53" max="54" width="1.42578125" style="63" hidden="1" customWidth="1"/>
    <col min="55" max="55" width="1.140625" style="63" hidden="1" customWidth="1"/>
    <col min="56" max="59" width="1.42578125" style="63" hidden="1" customWidth="1"/>
    <col min="60" max="93" width="0.85546875" style="63" hidden="1" customWidth="1"/>
    <col min="94" max="94" width="0.5703125" style="63" hidden="1" customWidth="1"/>
    <col min="95" max="163" width="0.85546875" style="63" customWidth="1"/>
    <col min="164" max="164" width="2" style="63" customWidth="1"/>
    <col min="165" max="184" width="0.85546875" style="63" customWidth="1"/>
    <col min="185" max="185" width="4" style="63" customWidth="1"/>
    <col min="186" max="205" width="0.85546875" style="63" customWidth="1"/>
    <col min="206" max="206" width="2.42578125" style="63" customWidth="1"/>
    <col min="207" max="225" width="0.85546875" style="63" customWidth="1"/>
    <col min="226" max="226" width="0.7109375" style="63" customWidth="1"/>
    <col min="227" max="228" width="0.85546875" style="63" hidden="1" customWidth="1"/>
    <col min="229" max="276" width="0.85546875" style="63" customWidth="1"/>
    <col min="277" max="277" width="4.7109375" style="63" customWidth="1"/>
    <col min="278" max="287" width="0.85546875" style="63" customWidth="1"/>
    <col min="288" max="16384" width="9.140625" style="63"/>
  </cols>
  <sheetData>
    <row r="1" spans="1:287" ht="15.75" x14ac:dyDescent="0.25">
      <c r="A1" s="189" t="s">
        <v>68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189"/>
      <c r="FH1" s="189"/>
      <c r="FI1" s="189"/>
      <c r="FJ1" s="189"/>
      <c r="FK1" s="189"/>
      <c r="FL1" s="189"/>
      <c r="FM1" s="189"/>
      <c r="FN1" s="189"/>
      <c r="FO1" s="189"/>
      <c r="FP1" s="189"/>
      <c r="FQ1" s="189"/>
      <c r="FR1" s="189"/>
      <c r="FS1" s="189"/>
      <c r="FT1" s="189"/>
      <c r="FU1" s="189"/>
      <c r="FV1" s="189"/>
      <c r="FW1" s="189"/>
      <c r="FX1" s="189"/>
      <c r="FY1" s="189"/>
      <c r="FZ1" s="189"/>
      <c r="GA1" s="189"/>
      <c r="GB1" s="189"/>
      <c r="GC1" s="189"/>
      <c r="GD1" s="189"/>
      <c r="GE1" s="189"/>
      <c r="GF1" s="189"/>
      <c r="GG1" s="189"/>
      <c r="GH1" s="189"/>
      <c r="GI1" s="189"/>
      <c r="GJ1" s="189"/>
      <c r="GK1" s="189"/>
      <c r="GL1" s="189"/>
      <c r="GM1" s="189"/>
      <c r="GN1" s="189"/>
      <c r="GO1" s="189"/>
      <c r="GP1" s="189"/>
      <c r="GQ1" s="189"/>
      <c r="GR1" s="189"/>
      <c r="GS1" s="189"/>
      <c r="GT1" s="189"/>
      <c r="GU1" s="189"/>
      <c r="GV1" s="189"/>
      <c r="GW1" s="189"/>
      <c r="GX1" s="189"/>
      <c r="GY1" s="189"/>
      <c r="GZ1" s="189"/>
      <c r="HA1" s="189"/>
      <c r="HB1" s="189"/>
      <c r="HC1" s="189"/>
      <c r="HD1" s="189"/>
      <c r="HE1" s="189"/>
      <c r="HF1" s="189"/>
      <c r="HG1" s="189"/>
      <c r="HH1" s="189"/>
      <c r="HI1" s="189"/>
      <c r="HJ1" s="189"/>
      <c r="HK1" s="189"/>
      <c r="HL1" s="189"/>
      <c r="HM1" s="189"/>
      <c r="HN1" s="189"/>
      <c r="HO1" s="189"/>
      <c r="HP1" s="189"/>
      <c r="HQ1" s="189"/>
      <c r="HR1" s="189"/>
      <c r="HS1" s="189"/>
      <c r="HT1" s="189"/>
      <c r="HU1" s="189"/>
      <c r="HV1" s="189"/>
      <c r="HW1" s="189"/>
      <c r="HX1" s="189"/>
      <c r="HY1" s="189"/>
      <c r="HZ1" s="189"/>
      <c r="IA1" s="189"/>
      <c r="IB1" s="189"/>
      <c r="IC1" s="189"/>
      <c r="ID1" s="189"/>
      <c r="IE1" s="189"/>
      <c r="IF1" s="189"/>
      <c r="IG1" s="189"/>
      <c r="IH1" s="189"/>
      <c r="II1" s="189"/>
      <c r="IJ1" s="189"/>
      <c r="IK1" s="189"/>
      <c r="IL1" s="189"/>
      <c r="IM1" s="189"/>
      <c r="IN1" s="189"/>
      <c r="IO1" s="189"/>
      <c r="IP1" s="189"/>
      <c r="IQ1" s="189"/>
      <c r="IR1" s="189"/>
      <c r="IS1" s="189"/>
      <c r="IT1" s="189"/>
      <c r="IU1" s="189"/>
      <c r="IV1" s="189"/>
      <c r="IW1" s="189"/>
      <c r="IX1" s="189"/>
      <c r="IY1" s="189"/>
      <c r="IZ1" s="189"/>
      <c r="JA1" s="189"/>
      <c r="JB1" s="189"/>
      <c r="JC1" s="189"/>
      <c r="JD1" s="189"/>
      <c r="JE1" s="189"/>
      <c r="JF1" s="189"/>
      <c r="JG1" s="189"/>
      <c r="JH1" s="189"/>
      <c r="JI1" s="189"/>
      <c r="JJ1" s="189"/>
      <c r="JK1" s="189"/>
      <c r="JL1" s="189"/>
      <c r="JM1" s="189"/>
      <c r="JN1" s="189"/>
      <c r="JO1" s="189"/>
      <c r="JP1" s="189"/>
      <c r="JQ1" s="189"/>
      <c r="JR1" s="189"/>
      <c r="JS1" s="189"/>
      <c r="JT1" s="189"/>
      <c r="JU1" s="189"/>
      <c r="JV1" s="189"/>
      <c r="JW1" s="189"/>
      <c r="JX1" s="189"/>
      <c r="JY1" s="189"/>
      <c r="JZ1" s="189"/>
      <c r="KA1" s="189"/>
    </row>
    <row r="2" spans="1:287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1"/>
      <c r="GL2" s="111"/>
      <c r="GM2" s="111"/>
      <c r="GN2" s="111"/>
      <c r="GO2" s="111"/>
      <c r="GP2" s="111"/>
      <c r="GQ2" s="111"/>
      <c r="GR2" s="111"/>
      <c r="GS2" s="111"/>
      <c r="GT2" s="111"/>
      <c r="GU2" s="111"/>
      <c r="GV2" s="111"/>
      <c r="GW2" s="111"/>
      <c r="GX2" s="111"/>
      <c r="GY2" s="111"/>
      <c r="GZ2" s="111"/>
      <c r="HA2" s="111"/>
      <c r="HB2" s="111"/>
      <c r="HC2" s="111"/>
      <c r="HD2" s="111"/>
      <c r="HE2" s="111"/>
      <c r="HF2" s="111"/>
      <c r="HG2" s="111"/>
      <c r="HH2" s="111"/>
      <c r="HI2" s="111"/>
      <c r="HJ2" s="111"/>
      <c r="HK2" s="111"/>
      <c r="HL2" s="111"/>
      <c r="HM2" s="111"/>
      <c r="HN2" s="111"/>
      <c r="HO2" s="111"/>
      <c r="HP2" s="111"/>
      <c r="HQ2" s="111"/>
      <c r="HR2" s="111"/>
      <c r="HS2" s="111"/>
      <c r="HT2" s="111"/>
      <c r="HU2" s="111"/>
      <c r="HV2" s="111"/>
      <c r="HW2" s="111"/>
      <c r="HX2" s="111"/>
      <c r="HY2" s="111"/>
      <c r="HZ2" s="111"/>
      <c r="IA2" s="111"/>
      <c r="IB2" s="111"/>
      <c r="IC2" s="111"/>
      <c r="ID2" s="111"/>
      <c r="IE2" s="111"/>
      <c r="IF2" s="111"/>
      <c r="IG2" s="111"/>
      <c r="IH2" s="111"/>
      <c r="II2" s="111"/>
      <c r="IJ2" s="111"/>
      <c r="IK2" s="111"/>
      <c r="IL2" s="111"/>
      <c r="IM2" s="111"/>
      <c r="IN2" s="111"/>
      <c r="IO2" s="111"/>
      <c r="IP2" s="111"/>
      <c r="IQ2" s="111"/>
      <c r="IR2" s="111"/>
      <c r="IS2" s="111"/>
      <c r="IT2" s="111"/>
      <c r="IU2" s="111"/>
      <c r="IV2" s="111"/>
      <c r="IW2" s="111"/>
      <c r="IX2" s="111"/>
      <c r="IY2" s="111"/>
      <c r="IZ2" s="111"/>
      <c r="JA2" s="111"/>
      <c r="JB2" s="111"/>
      <c r="JC2" s="111"/>
      <c r="JD2" s="111"/>
      <c r="JE2" s="111"/>
      <c r="JF2" s="111"/>
      <c r="JG2" s="111"/>
      <c r="JH2" s="111"/>
      <c r="JI2" s="111"/>
      <c r="JJ2" s="111"/>
      <c r="JK2" s="111"/>
      <c r="JL2" s="111"/>
      <c r="JM2" s="111"/>
      <c r="JN2" s="111"/>
      <c r="JO2" s="111"/>
      <c r="JP2" s="111"/>
      <c r="JQ2" s="111"/>
      <c r="JR2" s="111"/>
      <c r="JS2" s="111"/>
      <c r="JT2" s="111"/>
      <c r="JU2" s="111"/>
      <c r="JV2" s="111"/>
      <c r="JW2" s="111"/>
      <c r="JX2" s="111"/>
      <c r="JY2" s="111"/>
      <c r="JZ2" s="111"/>
      <c r="KA2" s="111"/>
    </row>
    <row r="3" spans="1:287" x14ac:dyDescent="0.2">
      <c r="A3" s="233" t="s">
        <v>27</v>
      </c>
      <c r="B3" s="234"/>
      <c r="C3" s="234"/>
      <c r="D3" s="234"/>
      <c r="E3" s="235"/>
      <c r="F3" s="233" t="s">
        <v>69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5"/>
      <c r="T3" s="233" t="s">
        <v>70</v>
      </c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5"/>
      <c r="AM3" s="302" t="s">
        <v>71</v>
      </c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3"/>
      <c r="CI3" s="303"/>
      <c r="CJ3" s="303"/>
      <c r="CK3" s="303"/>
      <c r="CL3" s="303"/>
      <c r="CM3" s="303"/>
      <c r="CN3" s="303"/>
      <c r="CO3" s="303"/>
      <c r="CP3" s="303"/>
      <c r="CQ3" s="303"/>
      <c r="CR3" s="303"/>
      <c r="CS3" s="303"/>
      <c r="CT3" s="303"/>
      <c r="CU3" s="303"/>
      <c r="CV3" s="303"/>
      <c r="CW3" s="303"/>
      <c r="CX3" s="303"/>
      <c r="CY3" s="303"/>
      <c r="CZ3" s="303"/>
      <c r="DA3" s="303"/>
      <c r="DB3" s="303"/>
      <c r="DC3" s="303"/>
      <c r="DD3" s="303"/>
      <c r="DE3" s="303"/>
      <c r="DF3" s="303"/>
      <c r="DG3" s="303"/>
      <c r="DH3" s="303"/>
      <c r="DI3" s="303"/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03"/>
      <c r="DV3" s="303"/>
      <c r="DW3" s="303"/>
      <c r="DX3" s="303"/>
      <c r="DY3" s="303"/>
      <c r="DZ3" s="303"/>
      <c r="EA3" s="303"/>
      <c r="EB3" s="303"/>
      <c r="EC3" s="303"/>
      <c r="ED3" s="303"/>
      <c r="EE3" s="303"/>
      <c r="EF3" s="303"/>
      <c r="EG3" s="303"/>
      <c r="EH3" s="303"/>
      <c r="EI3" s="303"/>
      <c r="EJ3" s="303"/>
      <c r="EK3" s="303"/>
      <c r="EL3" s="303"/>
      <c r="EM3" s="303"/>
      <c r="EN3" s="303"/>
      <c r="EO3" s="303"/>
      <c r="EP3" s="303"/>
      <c r="EQ3" s="303"/>
      <c r="ER3" s="303"/>
      <c r="ES3" s="303"/>
      <c r="ET3" s="303"/>
      <c r="EU3" s="303"/>
      <c r="EV3" s="303"/>
      <c r="EW3" s="303"/>
      <c r="EX3" s="303"/>
      <c r="EY3" s="303"/>
      <c r="EZ3" s="303"/>
      <c r="FA3" s="303"/>
      <c r="FB3" s="303"/>
      <c r="FC3" s="303"/>
      <c r="FD3" s="303"/>
      <c r="FE3" s="303"/>
      <c r="FF3" s="303"/>
      <c r="FG3" s="303"/>
      <c r="FH3" s="303"/>
      <c r="FI3" s="303"/>
      <c r="FJ3" s="303"/>
      <c r="FK3" s="303"/>
      <c r="FL3" s="303"/>
      <c r="FM3" s="303"/>
      <c r="FN3" s="303"/>
      <c r="FO3" s="303"/>
      <c r="FP3" s="303"/>
      <c r="FQ3" s="303"/>
      <c r="FR3" s="303"/>
      <c r="FS3" s="303"/>
      <c r="FT3" s="303"/>
      <c r="FU3" s="303"/>
      <c r="FV3" s="303"/>
      <c r="FW3" s="303"/>
      <c r="FX3" s="303"/>
      <c r="FY3" s="303"/>
      <c r="FZ3" s="303"/>
      <c r="GA3" s="303"/>
      <c r="GB3" s="303"/>
      <c r="GC3" s="303"/>
      <c r="GD3" s="303"/>
      <c r="GE3" s="303"/>
      <c r="GF3" s="303"/>
      <c r="GG3" s="303"/>
      <c r="GH3" s="303"/>
      <c r="GI3" s="303"/>
      <c r="GJ3" s="303"/>
      <c r="GK3" s="303"/>
      <c r="GL3" s="303"/>
      <c r="GM3" s="303"/>
      <c r="GN3" s="303"/>
      <c r="GO3" s="303"/>
      <c r="GP3" s="303"/>
      <c r="GQ3" s="304"/>
      <c r="GR3" s="233" t="s">
        <v>72</v>
      </c>
      <c r="GS3" s="234"/>
      <c r="GT3" s="234"/>
      <c r="GU3" s="234"/>
      <c r="GV3" s="234"/>
      <c r="GW3" s="234"/>
      <c r="GX3" s="234"/>
      <c r="GY3" s="234"/>
      <c r="GZ3" s="234"/>
      <c r="HA3" s="234"/>
      <c r="HB3" s="234"/>
      <c r="HC3" s="234"/>
      <c r="HD3" s="234"/>
      <c r="HE3" s="234"/>
      <c r="HF3" s="234"/>
      <c r="HG3" s="234"/>
      <c r="HH3" s="234"/>
      <c r="HI3" s="234"/>
      <c r="HJ3" s="234"/>
      <c r="HK3" s="234"/>
      <c r="HL3" s="235"/>
      <c r="HM3" s="233" t="s">
        <v>73</v>
      </c>
      <c r="HN3" s="234"/>
      <c r="HO3" s="234"/>
      <c r="HP3" s="234"/>
      <c r="HQ3" s="234"/>
      <c r="HR3" s="234"/>
      <c r="HS3" s="234"/>
      <c r="HT3" s="234"/>
      <c r="HU3" s="235"/>
      <c r="HV3" s="265" t="s">
        <v>74</v>
      </c>
      <c r="HW3" s="265"/>
      <c r="HX3" s="265"/>
      <c r="HY3" s="265"/>
      <c r="HZ3" s="265"/>
      <c r="IA3" s="265"/>
      <c r="IB3" s="265"/>
      <c r="IC3" s="265"/>
      <c r="ID3" s="265"/>
      <c r="IE3" s="265"/>
      <c r="IF3" s="265"/>
      <c r="IG3" s="265"/>
      <c r="IH3" s="265"/>
      <c r="II3" s="265"/>
      <c r="IJ3" s="265"/>
      <c r="IK3" s="265"/>
      <c r="IL3" s="265"/>
      <c r="IM3" s="265"/>
      <c r="IN3" s="265"/>
      <c r="IO3" s="265"/>
      <c r="IP3" s="265"/>
      <c r="IQ3" s="265"/>
      <c r="IR3" s="265"/>
      <c r="IS3" s="265"/>
      <c r="IT3" s="265"/>
      <c r="IU3" s="265"/>
      <c r="IV3" s="265"/>
      <c r="IW3" s="265"/>
      <c r="IX3" s="265"/>
      <c r="IY3" s="265"/>
      <c r="IZ3" s="265"/>
      <c r="JA3" s="265"/>
      <c r="JB3" s="265"/>
      <c r="JC3" s="265"/>
      <c r="JD3" s="265"/>
      <c r="JE3" s="265"/>
      <c r="JF3" s="265"/>
      <c r="JG3" s="265"/>
      <c r="JH3" s="265"/>
      <c r="JI3" s="265"/>
      <c r="JJ3" s="233" t="s">
        <v>75</v>
      </c>
      <c r="JK3" s="234"/>
      <c r="JL3" s="234"/>
      <c r="JM3" s="234"/>
      <c r="JN3" s="234"/>
      <c r="JO3" s="234"/>
      <c r="JP3" s="234"/>
      <c r="JQ3" s="235"/>
      <c r="JR3" s="233" t="s">
        <v>76</v>
      </c>
      <c r="JS3" s="234"/>
      <c r="JT3" s="234"/>
      <c r="JU3" s="234"/>
      <c r="JV3" s="234"/>
      <c r="JW3" s="234"/>
      <c r="JX3" s="234"/>
      <c r="JY3" s="234"/>
      <c r="JZ3" s="234"/>
      <c r="KA3" s="235"/>
    </row>
    <row r="4" spans="1:287" x14ac:dyDescent="0.2">
      <c r="A4" s="299"/>
      <c r="B4" s="300"/>
      <c r="C4" s="300"/>
      <c r="D4" s="300"/>
      <c r="E4" s="301"/>
      <c r="F4" s="299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1"/>
      <c r="T4" s="299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1"/>
      <c r="AM4" s="256" t="s">
        <v>334</v>
      </c>
      <c r="AN4" s="257"/>
      <c r="AO4" s="257"/>
      <c r="AP4" s="257"/>
      <c r="AQ4" s="257"/>
      <c r="AR4" s="257"/>
      <c r="AS4" s="258"/>
      <c r="AT4" s="256" t="s">
        <v>77</v>
      </c>
      <c r="AU4" s="257"/>
      <c r="AV4" s="257"/>
      <c r="AW4" s="257"/>
      <c r="AX4" s="257"/>
      <c r="AY4" s="257"/>
      <c r="AZ4" s="258"/>
      <c r="BA4" s="112"/>
      <c r="BB4" s="113"/>
      <c r="BC4" s="113"/>
      <c r="BD4" s="113"/>
      <c r="BE4" s="113"/>
      <c r="BF4" s="113"/>
      <c r="BG4" s="113"/>
      <c r="BH4" s="266" t="s">
        <v>117</v>
      </c>
      <c r="BI4" s="266"/>
      <c r="BJ4" s="266"/>
      <c r="BK4" s="266"/>
      <c r="BL4" s="266"/>
      <c r="BM4" s="114" t="s">
        <v>26</v>
      </c>
      <c r="BN4" s="113"/>
      <c r="BO4" s="113"/>
      <c r="BP4" s="78"/>
      <c r="BQ4" s="113"/>
      <c r="BR4" s="113"/>
      <c r="BS4" s="113"/>
      <c r="BT4" s="113"/>
      <c r="BU4" s="115"/>
      <c r="BV4" s="112"/>
      <c r="BW4" s="113"/>
      <c r="BX4" s="113"/>
      <c r="BY4" s="113"/>
      <c r="BZ4" s="113"/>
      <c r="CA4" s="113"/>
      <c r="CB4" s="113"/>
      <c r="CC4" s="266" t="s">
        <v>118</v>
      </c>
      <c r="CD4" s="266"/>
      <c r="CE4" s="266"/>
      <c r="CF4" s="266"/>
      <c r="CG4" s="266"/>
      <c r="CH4" s="114" t="s">
        <v>26</v>
      </c>
      <c r="CI4" s="113"/>
      <c r="CJ4" s="113"/>
      <c r="CK4" s="78"/>
      <c r="CL4" s="113"/>
      <c r="CM4" s="113"/>
      <c r="CN4" s="113"/>
      <c r="CO4" s="113"/>
      <c r="CP4" s="115"/>
      <c r="CQ4" s="112"/>
      <c r="CR4" s="113"/>
      <c r="CS4" s="113"/>
      <c r="CT4" s="113"/>
      <c r="CU4" s="113"/>
      <c r="CV4" s="113"/>
      <c r="CW4" s="113"/>
      <c r="CX4" s="266" t="s">
        <v>119</v>
      </c>
      <c r="CY4" s="266"/>
      <c r="CZ4" s="266"/>
      <c r="DA4" s="266"/>
      <c r="DB4" s="266"/>
      <c r="DC4" s="114" t="s">
        <v>26</v>
      </c>
      <c r="DD4" s="113"/>
      <c r="DE4" s="113"/>
      <c r="DF4" s="78"/>
      <c r="DG4" s="113"/>
      <c r="DH4" s="113"/>
      <c r="DI4" s="113"/>
      <c r="DJ4" s="113"/>
      <c r="DK4" s="115"/>
      <c r="DL4" s="112"/>
      <c r="DM4" s="113"/>
      <c r="DN4" s="113"/>
      <c r="DO4" s="113"/>
      <c r="DP4" s="113"/>
      <c r="DQ4" s="113"/>
      <c r="DR4" s="113"/>
      <c r="DS4" s="266" t="s">
        <v>190</v>
      </c>
      <c r="DT4" s="266"/>
      <c r="DU4" s="266"/>
      <c r="DV4" s="266"/>
      <c r="DW4" s="266"/>
      <c r="DX4" s="114" t="s">
        <v>26</v>
      </c>
      <c r="DY4" s="113"/>
      <c r="DZ4" s="113"/>
      <c r="EA4" s="78"/>
      <c r="EB4" s="113"/>
      <c r="EC4" s="113"/>
      <c r="ED4" s="113"/>
      <c r="EE4" s="113"/>
      <c r="EF4" s="115"/>
      <c r="EG4" s="112"/>
      <c r="EH4" s="113"/>
      <c r="EI4" s="113"/>
      <c r="EJ4" s="113"/>
      <c r="EK4" s="113"/>
      <c r="EL4" s="113"/>
      <c r="EM4" s="113"/>
      <c r="EN4" s="266" t="s">
        <v>191</v>
      </c>
      <c r="EO4" s="266"/>
      <c r="EP4" s="266"/>
      <c r="EQ4" s="266"/>
      <c r="ER4" s="266"/>
      <c r="ES4" s="114" t="s">
        <v>26</v>
      </c>
      <c r="ET4" s="113"/>
      <c r="EU4" s="113"/>
      <c r="EV4" s="78"/>
      <c r="EW4" s="113"/>
      <c r="EX4" s="113"/>
      <c r="EY4" s="113"/>
      <c r="EZ4" s="113"/>
      <c r="FA4" s="115"/>
      <c r="FB4" s="112"/>
      <c r="FC4" s="113"/>
      <c r="FD4" s="113"/>
      <c r="FE4" s="113"/>
      <c r="FF4" s="113"/>
      <c r="FG4" s="113"/>
      <c r="FH4" s="113"/>
      <c r="FI4" s="266" t="s">
        <v>192</v>
      </c>
      <c r="FJ4" s="266"/>
      <c r="FK4" s="266"/>
      <c r="FL4" s="266"/>
      <c r="FM4" s="266"/>
      <c r="FN4" s="114" t="s">
        <v>26</v>
      </c>
      <c r="FO4" s="113"/>
      <c r="FP4" s="113"/>
      <c r="FQ4" s="78"/>
      <c r="FR4" s="113"/>
      <c r="FS4" s="113"/>
      <c r="FT4" s="113"/>
      <c r="FU4" s="113"/>
      <c r="FV4" s="115"/>
      <c r="FW4" s="112"/>
      <c r="FX4" s="113"/>
      <c r="FY4" s="113"/>
      <c r="FZ4" s="113"/>
      <c r="GA4" s="113"/>
      <c r="GB4" s="113"/>
      <c r="GC4" s="113"/>
      <c r="GD4" s="266" t="s">
        <v>193</v>
      </c>
      <c r="GE4" s="266"/>
      <c r="GF4" s="266"/>
      <c r="GG4" s="266"/>
      <c r="GH4" s="266"/>
      <c r="GI4" s="114" t="s">
        <v>26</v>
      </c>
      <c r="GJ4" s="113"/>
      <c r="GK4" s="113"/>
      <c r="GL4" s="78"/>
      <c r="GM4" s="113"/>
      <c r="GN4" s="113"/>
      <c r="GO4" s="113"/>
      <c r="GP4" s="113"/>
      <c r="GQ4" s="115"/>
      <c r="GR4" s="299"/>
      <c r="GS4" s="300"/>
      <c r="GT4" s="300"/>
      <c r="GU4" s="300"/>
      <c r="GV4" s="300"/>
      <c r="GW4" s="300"/>
      <c r="GX4" s="300"/>
      <c r="GY4" s="300"/>
      <c r="GZ4" s="300"/>
      <c r="HA4" s="300"/>
      <c r="HB4" s="300"/>
      <c r="HC4" s="300"/>
      <c r="HD4" s="300"/>
      <c r="HE4" s="300"/>
      <c r="HF4" s="300"/>
      <c r="HG4" s="300"/>
      <c r="HH4" s="300"/>
      <c r="HI4" s="300"/>
      <c r="HJ4" s="300"/>
      <c r="HK4" s="300"/>
      <c r="HL4" s="301"/>
      <c r="HM4" s="299"/>
      <c r="HN4" s="300"/>
      <c r="HO4" s="300"/>
      <c r="HP4" s="300"/>
      <c r="HQ4" s="300"/>
      <c r="HR4" s="300"/>
      <c r="HS4" s="300"/>
      <c r="HT4" s="300"/>
      <c r="HU4" s="301"/>
      <c r="HV4" s="265"/>
      <c r="HW4" s="265"/>
      <c r="HX4" s="265"/>
      <c r="HY4" s="265"/>
      <c r="HZ4" s="265"/>
      <c r="IA4" s="265"/>
      <c r="IB4" s="265"/>
      <c r="IC4" s="265"/>
      <c r="ID4" s="265"/>
      <c r="IE4" s="265"/>
      <c r="IF4" s="265"/>
      <c r="IG4" s="265"/>
      <c r="IH4" s="265"/>
      <c r="II4" s="265"/>
      <c r="IJ4" s="265"/>
      <c r="IK4" s="265"/>
      <c r="IL4" s="265"/>
      <c r="IM4" s="265"/>
      <c r="IN4" s="265"/>
      <c r="IO4" s="265"/>
      <c r="IP4" s="265"/>
      <c r="IQ4" s="265"/>
      <c r="IR4" s="265"/>
      <c r="IS4" s="265"/>
      <c r="IT4" s="265"/>
      <c r="IU4" s="265"/>
      <c r="IV4" s="265"/>
      <c r="IW4" s="265"/>
      <c r="IX4" s="265"/>
      <c r="IY4" s="265"/>
      <c r="IZ4" s="265"/>
      <c r="JA4" s="265"/>
      <c r="JB4" s="265"/>
      <c r="JC4" s="265"/>
      <c r="JD4" s="265"/>
      <c r="JE4" s="265"/>
      <c r="JF4" s="265"/>
      <c r="JG4" s="265"/>
      <c r="JH4" s="265"/>
      <c r="JI4" s="265"/>
      <c r="JJ4" s="299"/>
      <c r="JK4" s="300"/>
      <c r="JL4" s="300"/>
      <c r="JM4" s="300"/>
      <c r="JN4" s="300"/>
      <c r="JO4" s="300"/>
      <c r="JP4" s="300"/>
      <c r="JQ4" s="301"/>
      <c r="JR4" s="299"/>
      <c r="JS4" s="300"/>
      <c r="JT4" s="300"/>
      <c r="JU4" s="300"/>
      <c r="JV4" s="300"/>
      <c r="JW4" s="300"/>
      <c r="JX4" s="300"/>
      <c r="JY4" s="300"/>
      <c r="JZ4" s="300"/>
      <c r="KA4" s="301"/>
    </row>
    <row r="5" spans="1:287" x14ac:dyDescent="0.2">
      <c r="A5" s="299"/>
      <c r="B5" s="300"/>
      <c r="C5" s="300"/>
      <c r="D5" s="300"/>
      <c r="E5" s="301"/>
      <c r="F5" s="299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1"/>
      <c r="T5" s="299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1"/>
      <c r="AM5" s="259"/>
      <c r="AN5" s="260"/>
      <c r="AO5" s="260"/>
      <c r="AP5" s="260"/>
      <c r="AQ5" s="260"/>
      <c r="AR5" s="260"/>
      <c r="AS5" s="261"/>
      <c r="AT5" s="259"/>
      <c r="AU5" s="260"/>
      <c r="AV5" s="260"/>
      <c r="AW5" s="260"/>
      <c r="AX5" s="260"/>
      <c r="AY5" s="260"/>
      <c r="AZ5" s="261"/>
      <c r="BA5" s="116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8"/>
      <c r="BV5" s="116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8"/>
      <c r="CQ5" s="116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8"/>
      <c r="DL5" s="116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8"/>
      <c r="EG5" s="116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8"/>
      <c r="FB5" s="116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8"/>
      <c r="FW5" s="116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8"/>
      <c r="GR5" s="236"/>
      <c r="GS5" s="237"/>
      <c r="GT5" s="237"/>
      <c r="GU5" s="237"/>
      <c r="GV5" s="237"/>
      <c r="GW5" s="237"/>
      <c r="GX5" s="237"/>
      <c r="GY5" s="237"/>
      <c r="GZ5" s="237"/>
      <c r="HA5" s="237"/>
      <c r="HB5" s="237"/>
      <c r="HC5" s="237"/>
      <c r="HD5" s="237"/>
      <c r="HE5" s="237"/>
      <c r="HF5" s="237"/>
      <c r="HG5" s="237"/>
      <c r="HH5" s="237"/>
      <c r="HI5" s="237"/>
      <c r="HJ5" s="237"/>
      <c r="HK5" s="237"/>
      <c r="HL5" s="238"/>
      <c r="HM5" s="299"/>
      <c r="HN5" s="300"/>
      <c r="HO5" s="300"/>
      <c r="HP5" s="300"/>
      <c r="HQ5" s="300"/>
      <c r="HR5" s="300"/>
      <c r="HS5" s="300"/>
      <c r="HT5" s="300"/>
      <c r="HU5" s="301"/>
      <c r="HV5" s="265"/>
      <c r="HW5" s="265"/>
      <c r="HX5" s="265"/>
      <c r="HY5" s="265"/>
      <c r="HZ5" s="265"/>
      <c r="IA5" s="265"/>
      <c r="IB5" s="265"/>
      <c r="IC5" s="265"/>
      <c r="ID5" s="265"/>
      <c r="IE5" s="265"/>
      <c r="IF5" s="265"/>
      <c r="IG5" s="265"/>
      <c r="IH5" s="265"/>
      <c r="II5" s="265"/>
      <c r="IJ5" s="265"/>
      <c r="IK5" s="265"/>
      <c r="IL5" s="265"/>
      <c r="IM5" s="265"/>
      <c r="IN5" s="265"/>
      <c r="IO5" s="265"/>
      <c r="IP5" s="265"/>
      <c r="IQ5" s="265"/>
      <c r="IR5" s="265"/>
      <c r="IS5" s="265"/>
      <c r="IT5" s="265"/>
      <c r="IU5" s="265"/>
      <c r="IV5" s="265"/>
      <c r="IW5" s="265"/>
      <c r="IX5" s="265"/>
      <c r="IY5" s="265"/>
      <c r="IZ5" s="265"/>
      <c r="JA5" s="265"/>
      <c r="JB5" s="265"/>
      <c r="JC5" s="265"/>
      <c r="JD5" s="265"/>
      <c r="JE5" s="265"/>
      <c r="JF5" s="265"/>
      <c r="JG5" s="265"/>
      <c r="JH5" s="265"/>
      <c r="JI5" s="265"/>
      <c r="JJ5" s="299"/>
      <c r="JK5" s="300"/>
      <c r="JL5" s="300"/>
      <c r="JM5" s="300"/>
      <c r="JN5" s="300"/>
      <c r="JO5" s="300"/>
      <c r="JP5" s="300"/>
      <c r="JQ5" s="301"/>
      <c r="JR5" s="299"/>
      <c r="JS5" s="300"/>
      <c r="JT5" s="300"/>
      <c r="JU5" s="300"/>
      <c r="JV5" s="300"/>
      <c r="JW5" s="300"/>
      <c r="JX5" s="300"/>
      <c r="JY5" s="300"/>
      <c r="JZ5" s="300"/>
      <c r="KA5" s="301"/>
    </row>
    <row r="6" spans="1:287" x14ac:dyDescent="0.2">
      <c r="A6" s="299"/>
      <c r="B6" s="300"/>
      <c r="C6" s="300"/>
      <c r="D6" s="300"/>
      <c r="E6" s="301"/>
      <c r="F6" s="299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1"/>
      <c r="T6" s="299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1"/>
      <c r="AM6" s="259"/>
      <c r="AN6" s="260"/>
      <c r="AO6" s="260"/>
      <c r="AP6" s="260"/>
      <c r="AQ6" s="260"/>
      <c r="AR6" s="260"/>
      <c r="AS6" s="261"/>
      <c r="AT6" s="259"/>
      <c r="AU6" s="260"/>
      <c r="AV6" s="260"/>
      <c r="AW6" s="260"/>
      <c r="AX6" s="260"/>
      <c r="AY6" s="260"/>
      <c r="AZ6" s="261"/>
      <c r="BA6" s="256" t="s">
        <v>78</v>
      </c>
      <c r="BB6" s="257"/>
      <c r="BC6" s="257"/>
      <c r="BD6" s="257"/>
      <c r="BE6" s="257"/>
      <c r="BF6" s="257"/>
      <c r="BG6" s="258"/>
      <c r="BH6" s="256" t="s">
        <v>79</v>
      </c>
      <c r="BI6" s="257"/>
      <c r="BJ6" s="257"/>
      <c r="BK6" s="257"/>
      <c r="BL6" s="257"/>
      <c r="BM6" s="257"/>
      <c r="BN6" s="257"/>
      <c r="BO6" s="256" t="s">
        <v>80</v>
      </c>
      <c r="BP6" s="257"/>
      <c r="BQ6" s="257"/>
      <c r="BR6" s="257"/>
      <c r="BS6" s="257"/>
      <c r="BT6" s="257"/>
      <c r="BU6" s="258"/>
      <c r="BV6" s="256" t="s">
        <v>78</v>
      </c>
      <c r="BW6" s="257"/>
      <c r="BX6" s="257"/>
      <c r="BY6" s="257"/>
      <c r="BZ6" s="257"/>
      <c r="CA6" s="257"/>
      <c r="CB6" s="258"/>
      <c r="CC6" s="256" t="s">
        <v>79</v>
      </c>
      <c r="CD6" s="257"/>
      <c r="CE6" s="257"/>
      <c r="CF6" s="257"/>
      <c r="CG6" s="257"/>
      <c r="CH6" s="257"/>
      <c r="CI6" s="257"/>
      <c r="CJ6" s="256" t="s">
        <v>80</v>
      </c>
      <c r="CK6" s="257"/>
      <c r="CL6" s="257"/>
      <c r="CM6" s="257"/>
      <c r="CN6" s="257"/>
      <c r="CO6" s="257"/>
      <c r="CP6" s="258"/>
      <c r="CQ6" s="256" t="s">
        <v>78</v>
      </c>
      <c r="CR6" s="257"/>
      <c r="CS6" s="257"/>
      <c r="CT6" s="257"/>
      <c r="CU6" s="257"/>
      <c r="CV6" s="257"/>
      <c r="CW6" s="258"/>
      <c r="CX6" s="256" t="s">
        <v>79</v>
      </c>
      <c r="CY6" s="257"/>
      <c r="CZ6" s="257"/>
      <c r="DA6" s="257"/>
      <c r="DB6" s="257"/>
      <c r="DC6" s="257"/>
      <c r="DD6" s="257"/>
      <c r="DE6" s="256" t="s">
        <v>80</v>
      </c>
      <c r="DF6" s="257"/>
      <c r="DG6" s="257"/>
      <c r="DH6" s="257"/>
      <c r="DI6" s="257"/>
      <c r="DJ6" s="257"/>
      <c r="DK6" s="258"/>
      <c r="DL6" s="256" t="s">
        <v>78</v>
      </c>
      <c r="DM6" s="257"/>
      <c r="DN6" s="257"/>
      <c r="DO6" s="257"/>
      <c r="DP6" s="257"/>
      <c r="DQ6" s="257"/>
      <c r="DR6" s="258"/>
      <c r="DS6" s="256" t="s">
        <v>79</v>
      </c>
      <c r="DT6" s="257"/>
      <c r="DU6" s="257"/>
      <c r="DV6" s="257"/>
      <c r="DW6" s="257"/>
      <c r="DX6" s="257"/>
      <c r="DY6" s="257"/>
      <c r="DZ6" s="256" t="s">
        <v>80</v>
      </c>
      <c r="EA6" s="257"/>
      <c r="EB6" s="257"/>
      <c r="EC6" s="257"/>
      <c r="ED6" s="257"/>
      <c r="EE6" s="257"/>
      <c r="EF6" s="258"/>
      <c r="EG6" s="256" t="s">
        <v>78</v>
      </c>
      <c r="EH6" s="257"/>
      <c r="EI6" s="257"/>
      <c r="EJ6" s="257"/>
      <c r="EK6" s="257"/>
      <c r="EL6" s="257"/>
      <c r="EM6" s="258"/>
      <c r="EN6" s="256" t="s">
        <v>79</v>
      </c>
      <c r="EO6" s="257"/>
      <c r="EP6" s="257"/>
      <c r="EQ6" s="257"/>
      <c r="ER6" s="257"/>
      <c r="ES6" s="257"/>
      <c r="ET6" s="257"/>
      <c r="EU6" s="256" t="s">
        <v>80</v>
      </c>
      <c r="EV6" s="257"/>
      <c r="EW6" s="257"/>
      <c r="EX6" s="257"/>
      <c r="EY6" s="257"/>
      <c r="EZ6" s="257"/>
      <c r="FA6" s="258"/>
      <c r="FB6" s="256" t="s">
        <v>78</v>
      </c>
      <c r="FC6" s="257"/>
      <c r="FD6" s="257"/>
      <c r="FE6" s="257"/>
      <c r="FF6" s="257"/>
      <c r="FG6" s="257"/>
      <c r="FH6" s="258"/>
      <c r="FI6" s="256" t="s">
        <v>79</v>
      </c>
      <c r="FJ6" s="257"/>
      <c r="FK6" s="257"/>
      <c r="FL6" s="257"/>
      <c r="FM6" s="257"/>
      <c r="FN6" s="257"/>
      <c r="FO6" s="257"/>
      <c r="FP6" s="256" t="s">
        <v>80</v>
      </c>
      <c r="FQ6" s="257"/>
      <c r="FR6" s="257"/>
      <c r="FS6" s="257"/>
      <c r="FT6" s="257"/>
      <c r="FU6" s="257"/>
      <c r="FV6" s="258"/>
      <c r="FW6" s="256" t="s">
        <v>78</v>
      </c>
      <c r="FX6" s="257"/>
      <c r="FY6" s="257"/>
      <c r="FZ6" s="257"/>
      <c r="GA6" s="257"/>
      <c r="GB6" s="257"/>
      <c r="GC6" s="258"/>
      <c r="GD6" s="256" t="s">
        <v>79</v>
      </c>
      <c r="GE6" s="257"/>
      <c r="GF6" s="257"/>
      <c r="GG6" s="257"/>
      <c r="GH6" s="257"/>
      <c r="GI6" s="257"/>
      <c r="GJ6" s="257"/>
      <c r="GK6" s="256" t="s">
        <v>80</v>
      </c>
      <c r="GL6" s="257"/>
      <c r="GM6" s="257"/>
      <c r="GN6" s="257"/>
      <c r="GO6" s="257"/>
      <c r="GP6" s="257"/>
      <c r="GQ6" s="258"/>
      <c r="GR6" s="256" t="s">
        <v>81</v>
      </c>
      <c r="GS6" s="257"/>
      <c r="GT6" s="257"/>
      <c r="GU6" s="257"/>
      <c r="GV6" s="257"/>
      <c r="GW6" s="257"/>
      <c r="GX6" s="258"/>
      <c r="GY6" s="256" t="s">
        <v>82</v>
      </c>
      <c r="GZ6" s="257"/>
      <c r="HA6" s="257"/>
      <c r="HB6" s="257"/>
      <c r="HC6" s="257"/>
      <c r="HD6" s="257"/>
      <c r="HE6" s="258"/>
      <c r="HF6" s="256" t="s">
        <v>83</v>
      </c>
      <c r="HG6" s="257"/>
      <c r="HH6" s="257"/>
      <c r="HI6" s="257"/>
      <c r="HJ6" s="257"/>
      <c r="HK6" s="257"/>
      <c r="HL6" s="258"/>
      <c r="HM6" s="299"/>
      <c r="HN6" s="300"/>
      <c r="HO6" s="300"/>
      <c r="HP6" s="300"/>
      <c r="HQ6" s="300"/>
      <c r="HR6" s="300"/>
      <c r="HS6" s="300"/>
      <c r="HT6" s="300"/>
      <c r="HU6" s="301"/>
      <c r="HV6" s="265"/>
      <c r="HW6" s="265"/>
      <c r="HX6" s="265"/>
      <c r="HY6" s="265"/>
      <c r="HZ6" s="265"/>
      <c r="IA6" s="265"/>
      <c r="IB6" s="265"/>
      <c r="IC6" s="265"/>
      <c r="ID6" s="265"/>
      <c r="IE6" s="265"/>
      <c r="IF6" s="265"/>
      <c r="IG6" s="265"/>
      <c r="IH6" s="265"/>
      <c r="II6" s="265"/>
      <c r="IJ6" s="265"/>
      <c r="IK6" s="265"/>
      <c r="IL6" s="265"/>
      <c r="IM6" s="265"/>
      <c r="IN6" s="265"/>
      <c r="IO6" s="265"/>
      <c r="IP6" s="265"/>
      <c r="IQ6" s="265"/>
      <c r="IR6" s="265"/>
      <c r="IS6" s="265"/>
      <c r="IT6" s="265"/>
      <c r="IU6" s="265"/>
      <c r="IV6" s="265"/>
      <c r="IW6" s="265"/>
      <c r="IX6" s="265"/>
      <c r="IY6" s="265"/>
      <c r="IZ6" s="265"/>
      <c r="JA6" s="265"/>
      <c r="JB6" s="265"/>
      <c r="JC6" s="265"/>
      <c r="JD6" s="265"/>
      <c r="JE6" s="265"/>
      <c r="JF6" s="265"/>
      <c r="JG6" s="265"/>
      <c r="JH6" s="265"/>
      <c r="JI6" s="265"/>
      <c r="JJ6" s="299"/>
      <c r="JK6" s="300"/>
      <c r="JL6" s="300"/>
      <c r="JM6" s="300"/>
      <c r="JN6" s="300"/>
      <c r="JO6" s="300"/>
      <c r="JP6" s="300"/>
      <c r="JQ6" s="301"/>
      <c r="JR6" s="299"/>
      <c r="JS6" s="300"/>
      <c r="JT6" s="300"/>
      <c r="JU6" s="300"/>
      <c r="JV6" s="300"/>
      <c r="JW6" s="300"/>
      <c r="JX6" s="300"/>
      <c r="JY6" s="300"/>
      <c r="JZ6" s="300"/>
      <c r="KA6" s="301"/>
    </row>
    <row r="7" spans="1:287" ht="12.75" customHeight="1" x14ac:dyDescent="0.2">
      <c r="A7" s="299"/>
      <c r="B7" s="300"/>
      <c r="C7" s="300"/>
      <c r="D7" s="300"/>
      <c r="E7" s="301"/>
      <c r="F7" s="299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1"/>
      <c r="T7" s="280" t="s">
        <v>181</v>
      </c>
      <c r="U7" s="281"/>
      <c r="V7" s="281"/>
      <c r="W7" s="281"/>
      <c r="X7" s="282"/>
      <c r="Y7" s="289" t="s">
        <v>49</v>
      </c>
      <c r="Z7" s="290"/>
      <c r="AA7" s="290"/>
      <c r="AB7" s="290"/>
      <c r="AC7" s="291"/>
      <c r="AD7" s="298" t="s">
        <v>21</v>
      </c>
      <c r="AE7" s="298"/>
      <c r="AF7" s="298"/>
      <c r="AG7" s="298"/>
      <c r="AH7" s="298"/>
      <c r="AI7" s="298" t="s">
        <v>186</v>
      </c>
      <c r="AJ7" s="298" t="s">
        <v>187</v>
      </c>
      <c r="AK7" s="298" t="s">
        <v>188</v>
      </c>
      <c r="AL7" s="298" t="s">
        <v>189</v>
      </c>
      <c r="AM7" s="259"/>
      <c r="AN7" s="260"/>
      <c r="AO7" s="260"/>
      <c r="AP7" s="260"/>
      <c r="AQ7" s="260"/>
      <c r="AR7" s="260"/>
      <c r="AS7" s="261"/>
      <c r="AT7" s="259"/>
      <c r="AU7" s="260"/>
      <c r="AV7" s="260"/>
      <c r="AW7" s="260"/>
      <c r="AX7" s="260"/>
      <c r="AY7" s="260"/>
      <c r="AZ7" s="261"/>
      <c r="BA7" s="259"/>
      <c r="BB7" s="260"/>
      <c r="BC7" s="260"/>
      <c r="BD7" s="260"/>
      <c r="BE7" s="260"/>
      <c r="BF7" s="260"/>
      <c r="BG7" s="261"/>
      <c r="BH7" s="259"/>
      <c r="BI7" s="260"/>
      <c r="BJ7" s="260"/>
      <c r="BK7" s="260"/>
      <c r="BL7" s="260"/>
      <c r="BM7" s="260"/>
      <c r="BN7" s="260"/>
      <c r="BO7" s="259"/>
      <c r="BP7" s="260"/>
      <c r="BQ7" s="260"/>
      <c r="BR7" s="260"/>
      <c r="BS7" s="260"/>
      <c r="BT7" s="260"/>
      <c r="BU7" s="261"/>
      <c r="BV7" s="259"/>
      <c r="BW7" s="260"/>
      <c r="BX7" s="260"/>
      <c r="BY7" s="260"/>
      <c r="BZ7" s="260"/>
      <c r="CA7" s="260"/>
      <c r="CB7" s="261"/>
      <c r="CC7" s="259"/>
      <c r="CD7" s="260"/>
      <c r="CE7" s="260"/>
      <c r="CF7" s="260"/>
      <c r="CG7" s="260"/>
      <c r="CH7" s="260"/>
      <c r="CI7" s="260"/>
      <c r="CJ7" s="259"/>
      <c r="CK7" s="260"/>
      <c r="CL7" s="260"/>
      <c r="CM7" s="260"/>
      <c r="CN7" s="260"/>
      <c r="CO7" s="260"/>
      <c r="CP7" s="261"/>
      <c r="CQ7" s="259"/>
      <c r="CR7" s="260"/>
      <c r="CS7" s="260"/>
      <c r="CT7" s="260"/>
      <c r="CU7" s="260"/>
      <c r="CV7" s="260"/>
      <c r="CW7" s="261"/>
      <c r="CX7" s="259"/>
      <c r="CY7" s="260"/>
      <c r="CZ7" s="260"/>
      <c r="DA7" s="260"/>
      <c r="DB7" s="260"/>
      <c r="DC7" s="260"/>
      <c r="DD7" s="260"/>
      <c r="DE7" s="259"/>
      <c r="DF7" s="260"/>
      <c r="DG7" s="260"/>
      <c r="DH7" s="260"/>
      <c r="DI7" s="260"/>
      <c r="DJ7" s="260"/>
      <c r="DK7" s="261"/>
      <c r="DL7" s="259"/>
      <c r="DM7" s="260"/>
      <c r="DN7" s="260"/>
      <c r="DO7" s="260"/>
      <c r="DP7" s="260"/>
      <c r="DQ7" s="260"/>
      <c r="DR7" s="261"/>
      <c r="DS7" s="259"/>
      <c r="DT7" s="260"/>
      <c r="DU7" s="260"/>
      <c r="DV7" s="260"/>
      <c r="DW7" s="260"/>
      <c r="DX7" s="260"/>
      <c r="DY7" s="260"/>
      <c r="DZ7" s="259"/>
      <c r="EA7" s="260"/>
      <c r="EB7" s="260"/>
      <c r="EC7" s="260"/>
      <c r="ED7" s="260"/>
      <c r="EE7" s="260"/>
      <c r="EF7" s="261"/>
      <c r="EG7" s="259"/>
      <c r="EH7" s="260"/>
      <c r="EI7" s="260"/>
      <c r="EJ7" s="260"/>
      <c r="EK7" s="260"/>
      <c r="EL7" s="260"/>
      <c r="EM7" s="261"/>
      <c r="EN7" s="259"/>
      <c r="EO7" s="260"/>
      <c r="EP7" s="260"/>
      <c r="EQ7" s="260"/>
      <c r="ER7" s="260"/>
      <c r="ES7" s="260"/>
      <c r="ET7" s="260"/>
      <c r="EU7" s="259"/>
      <c r="EV7" s="260"/>
      <c r="EW7" s="260"/>
      <c r="EX7" s="260"/>
      <c r="EY7" s="260"/>
      <c r="EZ7" s="260"/>
      <c r="FA7" s="261"/>
      <c r="FB7" s="259"/>
      <c r="FC7" s="260"/>
      <c r="FD7" s="260"/>
      <c r="FE7" s="260"/>
      <c r="FF7" s="260"/>
      <c r="FG7" s="260"/>
      <c r="FH7" s="261"/>
      <c r="FI7" s="259"/>
      <c r="FJ7" s="260"/>
      <c r="FK7" s="260"/>
      <c r="FL7" s="260"/>
      <c r="FM7" s="260"/>
      <c r="FN7" s="260"/>
      <c r="FO7" s="260"/>
      <c r="FP7" s="259"/>
      <c r="FQ7" s="260"/>
      <c r="FR7" s="260"/>
      <c r="FS7" s="260"/>
      <c r="FT7" s="260"/>
      <c r="FU7" s="260"/>
      <c r="FV7" s="261"/>
      <c r="FW7" s="259"/>
      <c r="FX7" s="260"/>
      <c r="FY7" s="260"/>
      <c r="FZ7" s="260"/>
      <c r="GA7" s="260"/>
      <c r="GB7" s="260"/>
      <c r="GC7" s="261"/>
      <c r="GD7" s="259"/>
      <c r="GE7" s="260"/>
      <c r="GF7" s="260"/>
      <c r="GG7" s="260"/>
      <c r="GH7" s="260"/>
      <c r="GI7" s="260"/>
      <c r="GJ7" s="260"/>
      <c r="GK7" s="259"/>
      <c r="GL7" s="260"/>
      <c r="GM7" s="260"/>
      <c r="GN7" s="260"/>
      <c r="GO7" s="260"/>
      <c r="GP7" s="260"/>
      <c r="GQ7" s="261"/>
      <c r="GR7" s="259"/>
      <c r="GS7" s="260"/>
      <c r="GT7" s="260"/>
      <c r="GU7" s="260"/>
      <c r="GV7" s="260"/>
      <c r="GW7" s="260"/>
      <c r="GX7" s="261"/>
      <c r="GY7" s="259"/>
      <c r="GZ7" s="260"/>
      <c r="HA7" s="260"/>
      <c r="HB7" s="260"/>
      <c r="HC7" s="260"/>
      <c r="HD7" s="260"/>
      <c r="HE7" s="261"/>
      <c r="HF7" s="259"/>
      <c r="HG7" s="260"/>
      <c r="HH7" s="260"/>
      <c r="HI7" s="260"/>
      <c r="HJ7" s="260"/>
      <c r="HK7" s="260"/>
      <c r="HL7" s="261"/>
      <c r="HM7" s="299"/>
      <c r="HN7" s="300"/>
      <c r="HO7" s="300"/>
      <c r="HP7" s="300"/>
      <c r="HQ7" s="300"/>
      <c r="HR7" s="300"/>
      <c r="HS7" s="300"/>
      <c r="HT7" s="300"/>
      <c r="HU7" s="301"/>
      <c r="HV7" s="251" t="s">
        <v>21</v>
      </c>
      <c r="HW7" s="251"/>
      <c r="HX7" s="251"/>
      <c r="HY7" s="251"/>
      <c r="HZ7" s="251"/>
      <c r="IA7" s="251"/>
      <c r="IB7" s="251"/>
      <c r="IC7" s="251"/>
      <c r="ID7" s="251" t="s">
        <v>186</v>
      </c>
      <c r="IE7" s="251"/>
      <c r="IF7" s="251"/>
      <c r="IG7" s="251"/>
      <c r="IH7" s="251"/>
      <c r="II7" s="251"/>
      <c r="IJ7" s="251"/>
      <c r="IK7" s="251"/>
      <c r="IL7" s="251" t="s">
        <v>187</v>
      </c>
      <c r="IM7" s="251"/>
      <c r="IN7" s="251"/>
      <c r="IO7" s="251"/>
      <c r="IP7" s="251"/>
      <c r="IQ7" s="251"/>
      <c r="IR7" s="251"/>
      <c r="IS7" s="251"/>
      <c r="IT7" s="251" t="s">
        <v>188</v>
      </c>
      <c r="IU7" s="251"/>
      <c r="IV7" s="251"/>
      <c r="IW7" s="251"/>
      <c r="IX7" s="251"/>
      <c r="IY7" s="251"/>
      <c r="IZ7" s="251"/>
      <c r="JA7" s="251"/>
      <c r="JB7" s="251" t="s">
        <v>189</v>
      </c>
      <c r="JC7" s="251"/>
      <c r="JD7" s="251"/>
      <c r="JE7" s="251"/>
      <c r="JF7" s="251"/>
      <c r="JG7" s="251"/>
      <c r="JH7" s="251"/>
      <c r="JI7" s="251"/>
      <c r="JJ7" s="299"/>
      <c r="JK7" s="300"/>
      <c r="JL7" s="300"/>
      <c r="JM7" s="300"/>
      <c r="JN7" s="300"/>
      <c r="JO7" s="300"/>
      <c r="JP7" s="300"/>
      <c r="JQ7" s="301"/>
      <c r="JR7" s="299"/>
      <c r="JS7" s="300"/>
      <c r="JT7" s="300"/>
      <c r="JU7" s="300"/>
      <c r="JV7" s="300"/>
      <c r="JW7" s="300"/>
      <c r="JX7" s="300"/>
      <c r="JY7" s="300"/>
      <c r="JZ7" s="300"/>
      <c r="KA7" s="301"/>
    </row>
    <row r="8" spans="1:287" x14ac:dyDescent="0.2">
      <c r="A8" s="299"/>
      <c r="B8" s="300"/>
      <c r="C8" s="300"/>
      <c r="D8" s="300"/>
      <c r="E8" s="301"/>
      <c r="F8" s="299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1"/>
      <c r="T8" s="283"/>
      <c r="U8" s="284"/>
      <c r="V8" s="284"/>
      <c r="W8" s="284"/>
      <c r="X8" s="285"/>
      <c r="Y8" s="292"/>
      <c r="Z8" s="293"/>
      <c r="AA8" s="293"/>
      <c r="AB8" s="293"/>
      <c r="AC8" s="294"/>
      <c r="AD8" s="298"/>
      <c r="AE8" s="298"/>
      <c r="AF8" s="298"/>
      <c r="AG8" s="298"/>
      <c r="AH8" s="298"/>
      <c r="AI8" s="298"/>
      <c r="AJ8" s="298"/>
      <c r="AK8" s="298"/>
      <c r="AL8" s="298"/>
      <c r="AM8" s="259"/>
      <c r="AN8" s="260"/>
      <c r="AO8" s="260"/>
      <c r="AP8" s="260"/>
      <c r="AQ8" s="260"/>
      <c r="AR8" s="260"/>
      <c r="AS8" s="261"/>
      <c r="AT8" s="259"/>
      <c r="AU8" s="260"/>
      <c r="AV8" s="260"/>
      <c r="AW8" s="260"/>
      <c r="AX8" s="260"/>
      <c r="AY8" s="260"/>
      <c r="AZ8" s="261"/>
      <c r="BA8" s="259"/>
      <c r="BB8" s="260"/>
      <c r="BC8" s="260"/>
      <c r="BD8" s="260"/>
      <c r="BE8" s="260"/>
      <c r="BF8" s="260"/>
      <c r="BG8" s="261"/>
      <c r="BH8" s="259"/>
      <c r="BI8" s="260"/>
      <c r="BJ8" s="260"/>
      <c r="BK8" s="260"/>
      <c r="BL8" s="260"/>
      <c r="BM8" s="260"/>
      <c r="BN8" s="260"/>
      <c r="BO8" s="259"/>
      <c r="BP8" s="260"/>
      <c r="BQ8" s="260"/>
      <c r="BR8" s="260"/>
      <c r="BS8" s="260"/>
      <c r="BT8" s="260"/>
      <c r="BU8" s="261"/>
      <c r="BV8" s="259"/>
      <c r="BW8" s="260"/>
      <c r="BX8" s="260"/>
      <c r="BY8" s="260"/>
      <c r="BZ8" s="260"/>
      <c r="CA8" s="260"/>
      <c r="CB8" s="261"/>
      <c r="CC8" s="259"/>
      <c r="CD8" s="260"/>
      <c r="CE8" s="260"/>
      <c r="CF8" s="260"/>
      <c r="CG8" s="260"/>
      <c r="CH8" s="260"/>
      <c r="CI8" s="260"/>
      <c r="CJ8" s="259"/>
      <c r="CK8" s="260"/>
      <c r="CL8" s="260"/>
      <c r="CM8" s="260"/>
      <c r="CN8" s="260"/>
      <c r="CO8" s="260"/>
      <c r="CP8" s="261"/>
      <c r="CQ8" s="259"/>
      <c r="CR8" s="260"/>
      <c r="CS8" s="260"/>
      <c r="CT8" s="260"/>
      <c r="CU8" s="260"/>
      <c r="CV8" s="260"/>
      <c r="CW8" s="261"/>
      <c r="CX8" s="259"/>
      <c r="CY8" s="260"/>
      <c r="CZ8" s="260"/>
      <c r="DA8" s="260"/>
      <c r="DB8" s="260"/>
      <c r="DC8" s="260"/>
      <c r="DD8" s="260"/>
      <c r="DE8" s="259"/>
      <c r="DF8" s="260"/>
      <c r="DG8" s="260"/>
      <c r="DH8" s="260"/>
      <c r="DI8" s="260"/>
      <c r="DJ8" s="260"/>
      <c r="DK8" s="261"/>
      <c r="DL8" s="259"/>
      <c r="DM8" s="260"/>
      <c r="DN8" s="260"/>
      <c r="DO8" s="260"/>
      <c r="DP8" s="260"/>
      <c r="DQ8" s="260"/>
      <c r="DR8" s="261"/>
      <c r="DS8" s="259"/>
      <c r="DT8" s="260"/>
      <c r="DU8" s="260"/>
      <c r="DV8" s="260"/>
      <c r="DW8" s="260"/>
      <c r="DX8" s="260"/>
      <c r="DY8" s="260"/>
      <c r="DZ8" s="259"/>
      <c r="EA8" s="260"/>
      <c r="EB8" s="260"/>
      <c r="EC8" s="260"/>
      <c r="ED8" s="260"/>
      <c r="EE8" s="260"/>
      <c r="EF8" s="261"/>
      <c r="EG8" s="259"/>
      <c r="EH8" s="260"/>
      <c r="EI8" s="260"/>
      <c r="EJ8" s="260"/>
      <c r="EK8" s="260"/>
      <c r="EL8" s="260"/>
      <c r="EM8" s="261"/>
      <c r="EN8" s="259"/>
      <c r="EO8" s="260"/>
      <c r="EP8" s="260"/>
      <c r="EQ8" s="260"/>
      <c r="ER8" s="260"/>
      <c r="ES8" s="260"/>
      <c r="ET8" s="260"/>
      <c r="EU8" s="259"/>
      <c r="EV8" s="260"/>
      <c r="EW8" s="260"/>
      <c r="EX8" s="260"/>
      <c r="EY8" s="260"/>
      <c r="EZ8" s="260"/>
      <c r="FA8" s="261"/>
      <c r="FB8" s="259"/>
      <c r="FC8" s="260"/>
      <c r="FD8" s="260"/>
      <c r="FE8" s="260"/>
      <c r="FF8" s="260"/>
      <c r="FG8" s="260"/>
      <c r="FH8" s="261"/>
      <c r="FI8" s="259"/>
      <c r="FJ8" s="260"/>
      <c r="FK8" s="260"/>
      <c r="FL8" s="260"/>
      <c r="FM8" s="260"/>
      <c r="FN8" s="260"/>
      <c r="FO8" s="260"/>
      <c r="FP8" s="259"/>
      <c r="FQ8" s="260"/>
      <c r="FR8" s="260"/>
      <c r="FS8" s="260"/>
      <c r="FT8" s="260"/>
      <c r="FU8" s="260"/>
      <c r="FV8" s="261"/>
      <c r="FW8" s="259"/>
      <c r="FX8" s="260"/>
      <c r="FY8" s="260"/>
      <c r="FZ8" s="260"/>
      <c r="GA8" s="260"/>
      <c r="GB8" s="260"/>
      <c r="GC8" s="261"/>
      <c r="GD8" s="259"/>
      <c r="GE8" s="260"/>
      <c r="GF8" s="260"/>
      <c r="GG8" s="260"/>
      <c r="GH8" s="260"/>
      <c r="GI8" s="260"/>
      <c r="GJ8" s="260"/>
      <c r="GK8" s="259"/>
      <c r="GL8" s="260"/>
      <c r="GM8" s="260"/>
      <c r="GN8" s="260"/>
      <c r="GO8" s="260"/>
      <c r="GP8" s="260"/>
      <c r="GQ8" s="261"/>
      <c r="GR8" s="259"/>
      <c r="GS8" s="260"/>
      <c r="GT8" s="260"/>
      <c r="GU8" s="260"/>
      <c r="GV8" s="260"/>
      <c r="GW8" s="260"/>
      <c r="GX8" s="261"/>
      <c r="GY8" s="259"/>
      <c r="GZ8" s="260"/>
      <c r="HA8" s="260"/>
      <c r="HB8" s="260"/>
      <c r="HC8" s="260"/>
      <c r="HD8" s="260"/>
      <c r="HE8" s="261"/>
      <c r="HF8" s="259"/>
      <c r="HG8" s="260"/>
      <c r="HH8" s="260"/>
      <c r="HI8" s="260"/>
      <c r="HJ8" s="260"/>
      <c r="HK8" s="260"/>
      <c r="HL8" s="261"/>
      <c r="HM8" s="299"/>
      <c r="HN8" s="300"/>
      <c r="HO8" s="300"/>
      <c r="HP8" s="300"/>
      <c r="HQ8" s="300"/>
      <c r="HR8" s="300"/>
      <c r="HS8" s="300"/>
      <c r="HT8" s="300"/>
      <c r="HU8" s="301"/>
      <c r="HV8" s="252"/>
      <c r="HW8" s="252"/>
      <c r="HX8" s="252"/>
      <c r="HY8" s="252"/>
      <c r="HZ8" s="252"/>
      <c r="IA8" s="252"/>
      <c r="IB8" s="252"/>
      <c r="IC8" s="252"/>
      <c r="ID8" s="252"/>
      <c r="IE8" s="252"/>
      <c r="IF8" s="252"/>
      <c r="IG8" s="252"/>
      <c r="IH8" s="252"/>
      <c r="II8" s="252"/>
      <c r="IJ8" s="252"/>
      <c r="IK8" s="252"/>
      <c r="IL8" s="252"/>
      <c r="IM8" s="252"/>
      <c r="IN8" s="252"/>
      <c r="IO8" s="252"/>
      <c r="IP8" s="252"/>
      <c r="IQ8" s="252"/>
      <c r="IR8" s="252"/>
      <c r="IS8" s="252"/>
      <c r="IT8" s="252"/>
      <c r="IU8" s="252"/>
      <c r="IV8" s="252"/>
      <c r="IW8" s="252"/>
      <c r="IX8" s="252"/>
      <c r="IY8" s="252"/>
      <c r="IZ8" s="252"/>
      <c r="JA8" s="252"/>
      <c r="JB8" s="252"/>
      <c r="JC8" s="252"/>
      <c r="JD8" s="252"/>
      <c r="JE8" s="252"/>
      <c r="JF8" s="252"/>
      <c r="JG8" s="252"/>
      <c r="JH8" s="252"/>
      <c r="JI8" s="252"/>
      <c r="JJ8" s="299"/>
      <c r="JK8" s="300"/>
      <c r="JL8" s="300"/>
      <c r="JM8" s="300"/>
      <c r="JN8" s="300"/>
      <c r="JO8" s="300"/>
      <c r="JP8" s="300"/>
      <c r="JQ8" s="301"/>
      <c r="JR8" s="299"/>
      <c r="JS8" s="300"/>
      <c r="JT8" s="300"/>
      <c r="JU8" s="300"/>
      <c r="JV8" s="300"/>
      <c r="JW8" s="300"/>
      <c r="JX8" s="300"/>
      <c r="JY8" s="300"/>
      <c r="JZ8" s="300"/>
      <c r="KA8" s="301"/>
    </row>
    <row r="9" spans="1:287" x14ac:dyDescent="0.2">
      <c r="A9" s="299"/>
      <c r="B9" s="300"/>
      <c r="C9" s="300"/>
      <c r="D9" s="300"/>
      <c r="E9" s="301"/>
      <c r="F9" s="299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283"/>
      <c r="U9" s="284"/>
      <c r="V9" s="284"/>
      <c r="W9" s="284"/>
      <c r="X9" s="285"/>
      <c r="Y9" s="292"/>
      <c r="Z9" s="293"/>
      <c r="AA9" s="293"/>
      <c r="AB9" s="293"/>
      <c r="AC9" s="294"/>
      <c r="AD9" s="298"/>
      <c r="AE9" s="298"/>
      <c r="AF9" s="298"/>
      <c r="AG9" s="298"/>
      <c r="AH9" s="298"/>
      <c r="AI9" s="298"/>
      <c r="AJ9" s="298"/>
      <c r="AK9" s="298"/>
      <c r="AL9" s="298"/>
      <c r="AM9" s="259"/>
      <c r="AN9" s="260"/>
      <c r="AO9" s="260"/>
      <c r="AP9" s="260"/>
      <c r="AQ9" s="260"/>
      <c r="AR9" s="260"/>
      <c r="AS9" s="261"/>
      <c r="AT9" s="259"/>
      <c r="AU9" s="260"/>
      <c r="AV9" s="260"/>
      <c r="AW9" s="260"/>
      <c r="AX9" s="260"/>
      <c r="AY9" s="260"/>
      <c r="AZ9" s="261"/>
      <c r="BA9" s="259"/>
      <c r="BB9" s="260"/>
      <c r="BC9" s="260"/>
      <c r="BD9" s="260"/>
      <c r="BE9" s="260"/>
      <c r="BF9" s="260"/>
      <c r="BG9" s="261"/>
      <c r="BH9" s="259"/>
      <c r="BI9" s="260"/>
      <c r="BJ9" s="260"/>
      <c r="BK9" s="260"/>
      <c r="BL9" s="260"/>
      <c r="BM9" s="260"/>
      <c r="BN9" s="260"/>
      <c r="BO9" s="259"/>
      <c r="BP9" s="260"/>
      <c r="BQ9" s="260"/>
      <c r="BR9" s="260"/>
      <c r="BS9" s="260"/>
      <c r="BT9" s="260"/>
      <c r="BU9" s="261"/>
      <c r="BV9" s="259"/>
      <c r="BW9" s="260"/>
      <c r="BX9" s="260"/>
      <c r="BY9" s="260"/>
      <c r="BZ9" s="260"/>
      <c r="CA9" s="260"/>
      <c r="CB9" s="261"/>
      <c r="CC9" s="259"/>
      <c r="CD9" s="260"/>
      <c r="CE9" s="260"/>
      <c r="CF9" s="260"/>
      <c r="CG9" s="260"/>
      <c r="CH9" s="260"/>
      <c r="CI9" s="260"/>
      <c r="CJ9" s="259"/>
      <c r="CK9" s="260"/>
      <c r="CL9" s="260"/>
      <c r="CM9" s="260"/>
      <c r="CN9" s="260"/>
      <c r="CO9" s="260"/>
      <c r="CP9" s="261"/>
      <c r="CQ9" s="259"/>
      <c r="CR9" s="260"/>
      <c r="CS9" s="260"/>
      <c r="CT9" s="260"/>
      <c r="CU9" s="260"/>
      <c r="CV9" s="260"/>
      <c r="CW9" s="261"/>
      <c r="CX9" s="259"/>
      <c r="CY9" s="260"/>
      <c r="CZ9" s="260"/>
      <c r="DA9" s="260"/>
      <c r="DB9" s="260"/>
      <c r="DC9" s="260"/>
      <c r="DD9" s="260"/>
      <c r="DE9" s="259"/>
      <c r="DF9" s="260"/>
      <c r="DG9" s="260"/>
      <c r="DH9" s="260"/>
      <c r="DI9" s="260"/>
      <c r="DJ9" s="260"/>
      <c r="DK9" s="261"/>
      <c r="DL9" s="259"/>
      <c r="DM9" s="260"/>
      <c r="DN9" s="260"/>
      <c r="DO9" s="260"/>
      <c r="DP9" s="260"/>
      <c r="DQ9" s="260"/>
      <c r="DR9" s="261"/>
      <c r="DS9" s="259"/>
      <c r="DT9" s="260"/>
      <c r="DU9" s="260"/>
      <c r="DV9" s="260"/>
      <c r="DW9" s="260"/>
      <c r="DX9" s="260"/>
      <c r="DY9" s="260"/>
      <c r="DZ9" s="259"/>
      <c r="EA9" s="260"/>
      <c r="EB9" s="260"/>
      <c r="EC9" s="260"/>
      <c r="ED9" s="260"/>
      <c r="EE9" s="260"/>
      <c r="EF9" s="261"/>
      <c r="EG9" s="259"/>
      <c r="EH9" s="260"/>
      <c r="EI9" s="260"/>
      <c r="EJ9" s="260"/>
      <c r="EK9" s="260"/>
      <c r="EL9" s="260"/>
      <c r="EM9" s="261"/>
      <c r="EN9" s="259"/>
      <c r="EO9" s="260"/>
      <c r="EP9" s="260"/>
      <c r="EQ9" s="260"/>
      <c r="ER9" s="260"/>
      <c r="ES9" s="260"/>
      <c r="ET9" s="260"/>
      <c r="EU9" s="259"/>
      <c r="EV9" s="260"/>
      <c r="EW9" s="260"/>
      <c r="EX9" s="260"/>
      <c r="EY9" s="260"/>
      <c r="EZ9" s="260"/>
      <c r="FA9" s="261"/>
      <c r="FB9" s="259"/>
      <c r="FC9" s="260"/>
      <c r="FD9" s="260"/>
      <c r="FE9" s="260"/>
      <c r="FF9" s="260"/>
      <c r="FG9" s="260"/>
      <c r="FH9" s="261"/>
      <c r="FI9" s="259"/>
      <c r="FJ9" s="260"/>
      <c r="FK9" s="260"/>
      <c r="FL9" s="260"/>
      <c r="FM9" s="260"/>
      <c r="FN9" s="260"/>
      <c r="FO9" s="260"/>
      <c r="FP9" s="259"/>
      <c r="FQ9" s="260"/>
      <c r="FR9" s="260"/>
      <c r="FS9" s="260"/>
      <c r="FT9" s="260"/>
      <c r="FU9" s="260"/>
      <c r="FV9" s="261"/>
      <c r="FW9" s="259"/>
      <c r="FX9" s="260"/>
      <c r="FY9" s="260"/>
      <c r="FZ9" s="260"/>
      <c r="GA9" s="260"/>
      <c r="GB9" s="260"/>
      <c r="GC9" s="261"/>
      <c r="GD9" s="259"/>
      <c r="GE9" s="260"/>
      <c r="GF9" s="260"/>
      <c r="GG9" s="260"/>
      <c r="GH9" s="260"/>
      <c r="GI9" s="260"/>
      <c r="GJ9" s="260"/>
      <c r="GK9" s="259"/>
      <c r="GL9" s="260"/>
      <c r="GM9" s="260"/>
      <c r="GN9" s="260"/>
      <c r="GO9" s="260"/>
      <c r="GP9" s="260"/>
      <c r="GQ9" s="261"/>
      <c r="GR9" s="259"/>
      <c r="GS9" s="260"/>
      <c r="GT9" s="260"/>
      <c r="GU9" s="260"/>
      <c r="GV9" s="260"/>
      <c r="GW9" s="260"/>
      <c r="GX9" s="261"/>
      <c r="GY9" s="259"/>
      <c r="GZ9" s="260"/>
      <c r="HA9" s="260"/>
      <c r="HB9" s="260"/>
      <c r="HC9" s="260"/>
      <c r="HD9" s="260"/>
      <c r="HE9" s="261"/>
      <c r="HF9" s="259"/>
      <c r="HG9" s="260"/>
      <c r="HH9" s="260"/>
      <c r="HI9" s="260"/>
      <c r="HJ9" s="260"/>
      <c r="HK9" s="260"/>
      <c r="HL9" s="261"/>
      <c r="HM9" s="299"/>
      <c r="HN9" s="300"/>
      <c r="HO9" s="300"/>
      <c r="HP9" s="300"/>
      <c r="HQ9" s="300"/>
      <c r="HR9" s="300"/>
      <c r="HS9" s="300"/>
      <c r="HT9" s="300"/>
      <c r="HU9" s="301"/>
      <c r="HV9" s="252"/>
      <c r="HW9" s="252"/>
      <c r="HX9" s="252"/>
      <c r="HY9" s="252"/>
      <c r="HZ9" s="252"/>
      <c r="IA9" s="252"/>
      <c r="IB9" s="252"/>
      <c r="IC9" s="252"/>
      <c r="ID9" s="252"/>
      <c r="IE9" s="252"/>
      <c r="IF9" s="252"/>
      <c r="IG9" s="252"/>
      <c r="IH9" s="252"/>
      <c r="II9" s="252"/>
      <c r="IJ9" s="252"/>
      <c r="IK9" s="252"/>
      <c r="IL9" s="252"/>
      <c r="IM9" s="252"/>
      <c r="IN9" s="252"/>
      <c r="IO9" s="252"/>
      <c r="IP9" s="252"/>
      <c r="IQ9" s="252"/>
      <c r="IR9" s="252"/>
      <c r="IS9" s="252"/>
      <c r="IT9" s="252"/>
      <c r="IU9" s="252"/>
      <c r="IV9" s="252"/>
      <c r="IW9" s="252"/>
      <c r="IX9" s="252"/>
      <c r="IY9" s="252"/>
      <c r="IZ9" s="252"/>
      <c r="JA9" s="252"/>
      <c r="JB9" s="252"/>
      <c r="JC9" s="252"/>
      <c r="JD9" s="252"/>
      <c r="JE9" s="252"/>
      <c r="JF9" s="252"/>
      <c r="JG9" s="252"/>
      <c r="JH9" s="252"/>
      <c r="JI9" s="252"/>
      <c r="JJ9" s="299"/>
      <c r="JK9" s="300"/>
      <c r="JL9" s="300"/>
      <c r="JM9" s="300"/>
      <c r="JN9" s="300"/>
      <c r="JO9" s="300"/>
      <c r="JP9" s="300"/>
      <c r="JQ9" s="301"/>
      <c r="JR9" s="299"/>
      <c r="JS9" s="300"/>
      <c r="JT9" s="300"/>
      <c r="JU9" s="300"/>
      <c r="JV9" s="300"/>
      <c r="JW9" s="300"/>
      <c r="JX9" s="300"/>
      <c r="JY9" s="300"/>
      <c r="JZ9" s="300"/>
      <c r="KA9" s="301"/>
    </row>
    <row r="10" spans="1:287" ht="26.25" customHeight="1" x14ac:dyDescent="0.2">
      <c r="A10" s="236"/>
      <c r="B10" s="237"/>
      <c r="C10" s="237"/>
      <c r="D10" s="237"/>
      <c r="E10" s="238"/>
      <c r="F10" s="236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8"/>
      <c r="T10" s="286"/>
      <c r="U10" s="287"/>
      <c r="V10" s="287"/>
      <c r="W10" s="287"/>
      <c r="X10" s="288"/>
      <c r="Y10" s="295"/>
      <c r="Z10" s="296"/>
      <c r="AA10" s="296"/>
      <c r="AB10" s="296"/>
      <c r="AC10" s="297"/>
      <c r="AD10" s="298"/>
      <c r="AE10" s="298"/>
      <c r="AF10" s="298"/>
      <c r="AG10" s="298"/>
      <c r="AH10" s="298"/>
      <c r="AI10" s="298"/>
      <c r="AJ10" s="298"/>
      <c r="AK10" s="298"/>
      <c r="AL10" s="298"/>
      <c r="AM10" s="262"/>
      <c r="AN10" s="263"/>
      <c r="AO10" s="263"/>
      <c r="AP10" s="263"/>
      <c r="AQ10" s="263"/>
      <c r="AR10" s="263"/>
      <c r="AS10" s="264"/>
      <c r="AT10" s="262"/>
      <c r="AU10" s="263"/>
      <c r="AV10" s="263"/>
      <c r="AW10" s="263"/>
      <c r="AX10" s="263"/>
      <c r="AY10" s="263"/>
      <c r="AZ10" s="264"/>
      <c r="BA10" s="262"/>
      <c r="BB10" s="263"/>
      <c r="BC10" s="263"/>
      <c r="BD10" s="263"/>
      <c r="BE10" s="263"/>
      <c r="BF10" s="263"/>
      <c r="BG10" s="264"/>
      <c r="BH10" s="262"/>
      <c r="BI10" s="263"/>
      <c r="BJ10" s="263"/>
      <c r="BK10" s="263"/>
      <c r="BL10" s="263"/>
      <c r="BM10" s="263"/>
      <c r="BN10" s="263"/>
      <c r="BO10" s="262"/>
      <c r="BP10" s="263"/>
      <c r="BQ10" s="263"/>
      <c r="BR10" s="263"/>
      <c r="BS10" s="263"/>
      <c r="BT10" s="263"/>
      <c r="BU10" s="264"/>
      <c r="BV10" s="262"/>
      <c r="BW10" s="263"/>
      <c r="BX10" s="263"/>
      <c r="BY10" s="263"/>
      <c r="BZ10" s="263"/>
      <c r="CA10" s="263"/>
      <c r="CB10" s="264"/>
      <c r="CC10" s="262"/>
      <c r="CD10" s="263"/>
      <c r="CE10" s="263"/>
      <c r="CF10" s="263"/>
      <c r="CG10" s="263"/>
      <c r="CH10" s="263"/>
      <c r="CI10" s="263"/>
      <c r="CJ10" s="262"/>
      <c r="CK10" s="263"/>
      <c r="CL10" s="263"/>
      <c r="CM10" s="263"/>
      <c r="CN10" s="263"/>
      <c r="CO10" s="263"/>
      <c r="CP10" s="264"/>
      <c r="CQ10" s="262"/>
      <c r="CR10" s="263"/>
      <c r="CS10" s="263"/>
      <c r="CT10" s="263"/>
      <c r="CU10" s="263"/>
      <c r="CV10" s="263"/>
      <c r="CW10" s="264"/>
      <c r="CX10" s="262"/>
      <c r="CY10" s="263"/>
      <c r="CZ10" s="263"/>
      <c r="DA10" s="263"/>
      <c r="DB10" s="263"/>
      <c r="DC10" s="263"/>
      <c r="DD10" s="263"/>
      <c r="DE10" s="262"/>
      <c r="DF10" s="263"/>
      <c r="DG10" s="263"/>
      <c r="DH10" s="263"/>
      <c r="DI10" s="263"/>
      <c r="DJ10" s="263"/>
      <c r="DK10" s="264"/>
      <c r="DL10" s="262"/>
      <c r="DM10" s="263"/>
      <c r="DN10" s="263"/>
      <c r="DO10" s="263"/>
      <c r="DP10" s="263"/>
      <c r="DQ10" s="263"/>
      <c r="DR10" s="264"/>
      <c r="DS10" s="262"/>
      <c r="DT10" s="263"/>
      <c r="DU10" s="263"/>
      <c r="DV10" s="263"/>
      <c r="DW10" s="263"/>
      <c r="DX10" s="263"/>
      <c r="DY10" s="263"/>
      <c r="DZ10" s="262"/>
      <c r="EA10" s="263"/>
      <c r="EB10" s="263"/>
      <c r="EC10" s="263"/>
      <c r="ED10" s="263"/>
      <c r="EE10" s="263"/>
      <c r="EF10" s="264"/>
      <c r="EG10" s="262"/>
      <c r="EH10" s="263"/>
      <c r="EI10" s="263"/>
      <c r="EJ10" s="263"/>
      <c r="EK10" s="263"/>
      <c r="EL10" s="263"/>
      <c r="EM10" s="264"/>
      <c r="EN10" s="262"/>
      <c r="EO10" s="263"/>
      <c r="EP10" s="263"/>
      <c r="EQ10" s="263"/>
      <c r="ER10" s="263"/>
      <c r="ES10" s="263"/>
      <c r="ET10" s="263"/>
      <c r="EU10" s="262"/>
      <c r="EV10" s="263"/>
      <c r="EW10" s="263"/>
      <c r="EX10" s="263"/>
      <c r="EY10" s="263"/>
      <c r="EZ10" s="263"/>
      <c r="FA10" s="264"/>
      <c r="FB10" s="262"/>
      <c r="FC10" s="263"/>
      <c r="FD10" s="263"/>
      <c r="FE10" s="263"/>
      <c r="FF10" s="263"/>
      <c r="FG10" s="263"/>
      <c r="FH10" s="264"/>
      <c r="FI10" s="262"/>
      <c r="FJ10" s="263"/>
      <c r="FK10" s="263"/>
      <c r="FL10" s="263"/>
      <c r="FM10" s="263"/>
      <c r="FN10" s="263"/>
      <c r="FO10" s="263"/>
      <c r="FP10" s="262"/>
      <c r="FQ10" s="263"/>
      <c r="FR10" s="263"/>
      <c r="FS10" s="263"/>
      <c r="FT10" s="263"/>
      <c r="FU10" s="263"/>
      <c r="FV10" s="264"/>
      <c r="FW10" s="262"/>
      <c r="FX10" s="263"/>
      <c r="FY10" s="263"/>
      <c r="FZ10" s="263"/>
      <c r="GA10" s="263"/>
      <c r="GB10" s="263"/>
      <c r="GC10" s="264"/>
      <c r="GD10" s="262"/>
      <c r="GE10" s="263"/>
      <c r="GF10" s="263"/>
      <c r="GG10" s="263"/>
      <c r="GH10" s="263"/>
      <c r="GI10" s="263"/>
      <c r="GJ10" s="263"/>
      <c r="GK10" s="262"/>
      <c r="GL10" s="263"/>
      <c r="GM10" s="263"/>
      <c r="GN10" s="263"/>
      <c r="GO10" s="263"/>
      <c r="GP10" s="263"/>
      <c r="GQ10" s="264"/>
      <c r="GR10" s="262"/>
      <c r="GS10" s="263"/>
      <c r="GT10" s="263"/>
      <c r="GU10" s="263"/>
      <c r="GV10" s="263"/>
      <c r="GW10" s="263"/>
      <c r="GX10" s="264"/>
      <c r="GY10" s="262"/>
      <c r="GZ10" s="263"/>
      <c r="HA10" s="263"/>
      <c r="HB10" s="263"/>
      <c r="HC10" s="263"/>
      <c r="HD10" s="263"/>
      <c r="HE10" s="264"/>
      <c r="HF10" s="262"/>
      <c r="HG10" s="263"/>
      <c r="HH10" s="263"/>
      <c r="HI10" s="263"/>
      <c r="HJ10" s="263"/>
      <c r="HK10" s="263"/>
      <c r="HL10" s="264"/>
      <c r="HM10" s="236"/>
      <c r="HN10" s="237"/>
      <c r="HO10" s="237"/>
      <c r="HP10" s="237"/>
      <c r="HQ10" s="237"/>
      <c r="HR10" s="237"/>
      <c r="HS10" s="237"/>
      <c r="HT10" s="237"/>
      <c r="HU10" s="238"/>
      <c r="HV10" s="252"/>
      <c r="HW10" s="252"/>
      <c r="HX10" s="252"/>
      <c r="HY10" s="252"/>
      <c r="HZ10" s="252"/>
      <c r="IA10" s="252"/>
      <c r="IB10" s="252"/>
      <c r="IC10" s="252"/>
      <c r="ID10" s="252"/>
      <c r="IE10" s="252"/>
      <c r="IF10" s="252"/>
      <c r="IG10" s="252"/>
      <c r="IH10" s="252"/>
      <c r="II10" s="252"/>
      <c r="IJ10" s="252"/>
      <c r="IK10" s="252"/>
      <c r="IL10" s="252"/>
      <c r="IM10" s="252"/>
      <c r="IN10" s="252"/>
      <c r="IO10" s="252"/>
      <c r="IP10" s="252"/>
      <c r="IQ10" s="252"/>
      <c r="IR10" s="252"/>
      <c r="IS10" s="252"/>
      <c r="IT10" s="252"/>
      <c r="IU10" s="252"/>
      <c r="IV10" s="252"/>
      <c r="IW10" s="252"/>
      <c r="IX10" s="252"/>
      <c r="IY10" s="252"/>
      <c r="IZ10" s="252"/>
      <c r="JA10" s="252"/>
      <c r="JB10" s="252"/>
      <c r="JC10" s="252"/>
      <c r="JD10" s="252"/>
      <c r="JE10" s="252"/>
      <c r="JF10" s="252"/>
      <c r="JG10" s="252"/>
      <c r="JH10" s="252"/>
      <c r="JI10" s="252"/>
      <c r="JJ10" s="236"/>
      <c r="JK10" s="237"/>
      <c r="JL10" s="237"/>
      <c r="JM10" s="237"/>
      <c r="JN10" s="237"/>
      <c r="JO10" s="237"/>
      <c r="JP10" s="237"/>
      <c r="JQ10" s="238"/>
      <c r="JR10" s="236"/>
      <c r="JS10" s="237"/>
      <c r="JT10" s="237"/>
      <c r="JU10" s="237"/>
      <c r="JV10" s="237"/>
      <c r="JW10" s="237"/>
      <c r="JX10" s="237"/>
      <c r="JY10" s="237"/>
      <c r="JZ10" s="237"/>
      <c r="KA10" s="238"/>
    </row>
    <row r="11" spans="1:287" x14ac:dyDescent="0.2">
      <c r="A11" s="253">
        <v>1</v>
      </c>
      <c r="B11" s="254"/>
      <c r="C11" s="254"/>
      <c r="D11" s="254"/>
      <c r="E11" s="255"/>
      <c r="F11" s="253">
        <v>2</v>
      </c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5"/>
      <c r="T11" s="253">
        <v>3</v>
      </c>
      <c r="U11" s="254"/>
      <c r="V11" s="254"/>
      <c r="W11" s="254"/>
      <c r="X11" s="255"/>
      <c r="Y11" s="253">
        <v>4</v>
      </c>
      <c r="Z11" s="254"/>
      <c r="AA11" s="254"/>
      <c r="AB11" s="254"/>
      <c r="AC11" s="255"/>
      <c r="AD11" s="253">
        <v>7</v>
      </c>
      <c r="AE11" s="254"/>
      <c r="AF11" s="254"/>
      <c r="AG11" s="254"/>
      <c r="AH11" s="255"/>
      <c r="AI11" s="119">
        <v>8</v>
      </c>
      <c r="AJ11" s="119">
        <v>9</v>
      </c>
      <c r="AK11" s="119">
        <v>10</v>
      </c>
      <c r="AL11" s="119">
        <v>11</v>
      </c>
      <c r="AM11" s="253">
        <v>12</v>
      </c>
      <c r="AN11" s="254"/>
      <c r="AO11" s="254"/>
      <c r="AP11" s="254"/>
      <c r="AQ11" s="254"/>
      <c r="AR11" s="254"/>
      <c r="AS11" s="255"/>
      <c r="AT11" s="253">
        <v>13</v>
      </c>
      <c r="AU11" s="254"/>
      <c r="AV11" s="254"/>
      <c r="AW11" s="254"/>
      <c r="AX11" s="254"/>
      <c r="AY11" s="254"/>
      <c r="AZ11" s="255"/>
      <c r="BA11" s="253">
        <v>14</v>
      </c>
      <c r="BB11" s="254"/>
      <c r="BC11" s="254"/>
      <c r="BD11" s="254"/>
      <c r="BE11" s="254"/>
      <c r="BF11" s="254"/>
      <c r="BG11" s="255"/>
      <c r="BH11" s="253">
        <v>15</v>
      </c>
      <c r="BI11" s="254"/>
      <c r="BJ11" s="254"/>
      <c r="BK11" s="254"/>
      <c r="BL11" s="254"/>
      <c r="BM11" s="254"/>
      <c r="BN11" s="255"/>
      <c r="BO11" s="253">
        <v>16</v>
      </c>
      <c r="BP11" s="254"/>
      <c r="BQ11" s="254"/>
      <c r="BR11" s="254"/>
      <c r="BS11" s="254"/>
      <c r="BT11" s="254"/>
      <c r="BU11" s="255"/>
      <c r="BV11" s="253">
        <v>17</v>
      </c>
      <c r="BW11" s="254"/>
      <c r="BX11" s="254"/>
      <c r="BY11" s="254"/>
      <c r="BZ11" s="254"/>
      <c r="CA11" s="254"/>
      <c r="CB11" s="255"/>
      <c r="CC11" s="253">
        <v>18</v>
      </c>
      <c r="CD11" s="254"/>
      <c r="CE11" s="254"/>
      <c r="CF11" s="254"/>
      <c r="CG11" s="254"/>
      <c r="CH11" s="254"/>
      <c r="CI11" s="255"/>
      <c r="CJ11" s="253">
        <v>19</v>
      </c>
      <c r="CK11" s="254"/>
      <c r="CL11" s="254"/>
      <c r="CM11" s="254"/>
      <c r="CN11" s="254"/>
      <c r="CO11" s="254"/>
      <c r="CP11" s="255"/>
      <c r="CQ11" s="253">
        <v>20</v>
      </c>
      <c r="CR11" s="254"/>
      <c r="CS11" s="254"/>
      <c r="CT11" s="254"/>
      <c r="CU11" s="254"/>
      <c r="CV11" s="254"/>
      <c r="CW11" s="255"/>
      <c r="CX11" s="253">
        <v>21</v>
      </c>
      <c r="CY11" s="254"/>
      <c r="CZ11" s="254"/>
      <c r="DA11" s="254"/>
      <c r="DB11" s="254"/>
      <c r="DC11" s="254"/>
      <c r="DD11" s="255"/>
      <c r="DE11" s="253">
        <v>22</v>
      </c>
      <c r="DF11" s="254"/>
      <c r="DG11" s="254"/>
      <c r="DH11" s="254"/>
      <c r="DI11" s="254"/>
      <c r="DJ11" s="254"/>
      <c r="DK11" s="255"/>
      <c r="DL11" s="253">
        <v>23</v>
      </c>
      <c r="DM11" s="254"/>
      <c r="DN11" s="254"/>
      <c r="DO11" s="254"/>
      <c r="DP11" s="254"/>
      <c r="DQ11" s="254"/>
      <c r="DR11" s="255"/>
      <c r="DS11" s="253">
        <v>24</v>
      </c>
      <c r="DT11" s="254"/>
      <c r="DU11" s="254"/>
      <c r="DV11" s="254"/>
      <c r="DW11" s="254"/>
      <c r="DX11" s="254"/>
      <c r="DY11" s="255"/>
      <c r="DZ11" s="253">
        <v>25</v>
      </c>
      <c r="EA11" s="254"/>
      <c r="EB11" s="254"/>
      <c r="EC11" s="254"/>
      <c r="ED11" s="254"/>
      <c r="EE11" s="254"/>
      <c r="EF11" s="255"/>
      <c r="EG11" s="253">
        <v>26</v>
      </c>
      <c r="EH11" s="254"/>
      <c r="EI11" s="254"/>
      <c r="EJ11" s="254"/>
      <c r="EK11" s="254"/>
      <c r="EL11" s="254"/>
      <c r="EM11" s="255"/>
      <c r="EN11" s="253">
        <v>27</v>
      </c>
      <c r="EO11" s="254"/>
      <c r="EP11" s="254"/>
      <c r="EQ11" s="254"/>
      <c r="ER11" s="254"/>
      <c r="ES11" s="254"/>
      <c r="ET11" s="255"/>
      <c r="EU11" s="253">
        <v>28</v>
      </c>
      <c r="EV11" s="254"/>
      <c r="EW11" s="254"/>
      <c r="EX11" s="254"/>
      <c r="EY11" s="254"/>
      <c r="EZ11" s="254"/>
      <c r="FA11" s="255"/>
      <c r="FB11" s="253">
        <v>29</v>
      </c>
      <c r="FC11" s="254"/>
      <c r="FD11" s="254"/>
      <c r="FE11" s="254"/>
      <c r="FF11" s="254"/>
      <c r="FG11" s="254"/>
      <c r="FH11" s="255"/>
      <c r="FI11" s="253">
        <v>30</v>
      </c>
      <c r="FJ11" s="254"/>
      <c r="FK11" s="254"/>
      <c r="FL11" s="254"/>
      <c r="FM11" s="254"/>
      <c r="FN11" s="254"/>
      <c r="FO11" s="255"/>
      <c r="FP11" s="253">
        <v>31</v>
      </c>
      <c r="FQ11" s="254"/>
      <c r="FR11" s="254"/>
      <c r="FS11" s="254"/>
      <c r="FT11" s="254"/>
      <c r="FU11" s="254"/>
      <c r="FV11" s="255"/>
      <c r="FW11" s="253">
        <v>32</v>
      </c>
      <c r="FX11" s="254"/>
      <c r="FY11" s="254"/>
      <c r="FZ11" s="254"/>
      <c r="GA11" s="254"/>
      <c r="GB11" s="254"/>
      <c r="GC11" s="255"/>
      <c r="GD11" s="253">
        <v>33</v>
      </c>
      <c r="GE11" s="254"/>
      <c r="GF11" s="254"/>
      <c r="GG11" s="254"/>
      <c r="GH11" s="254"/>
      <c r="GI11" s="254"/>
      <c r="GJ11" s="255"/>
      <c r="GK11" s="253">
        <v>34</v>
      </c>
      <c r="GL11" s="254"/>
      <c r="GM11" s="254"/>
      <c r="GN11" s="254"/>
      <c r="GO11" s="254"/>
      <c r="GP11" s="254"/>
      <c r="GQ11" s="255"/>
      <c r="GR11" s="253">
        <v>35</v>
      </c>
      <c r="GS11" s="254"/>
      <c r="GT11" s="254"/>
      <c r="GU11" s="254"/>
      <c r="GV11" s="254"/>
      <c r="GW11" s="254"/>
      <c r="GX11" s="255"/>
      <c r="GY11" s="253">
        <v>36</v>
      </c>
      <c r="GZ11" s="254"/>
      <c r="HA11" s="254"/>
      <c r="HB11" s="254"/>
      <c r="HC11" s="254"/>
      <c r="HD11" s="254"/>
      <c r="HE11" s="255"/>
      <c r="HF11" s="253">
        <v>37</v>
      </c>
      <c r="HG11" s="254"/>
      <c r="HH11" s="254"/>
      <c r="HI11" s="254"/>
      <c r="HJ11" s="254"/>
      <c r="HK11" s="254"/>
      <c r="HL11" s="255"/>
      <c r="HM11" s="253">
        <v>38</v>
      </c>
      <c r="HN11" s="254"/>
      <c r="HO11" s="254"/>
      <c r="HP11" s="254"/>
      <c r="HQ11" s="254"/>
      <c r="HR11" s="254"/>
      <c r="HS11" s="254"/>
      <c r="HT11" s="254"/>
      <c r="HU11" s="255"/>
      <c r="HV11" s="253">
        <v>41</v>
      </c>
      <c r="HW11" s="254"/>
      <c r="HX11" s="254"/>
      <c r="HY11" s="254"/>
      <c r="HZ11" s="254"/>
      <c r="IA11" s="254"/>
      <c r="IB11" s="254"/>
      <c r="IC11" s="255"/>
      <c r="ID11" s="253">
        <v>42</v>
      </c>
      <c r="IE11" s="254"/>
      <c r="IF11" s="254"/>
      <c r="IG11" s="254"/>
      <c r="IH11" s="254"/>
      <c r="II11" s="254"/>
      <c r="IJ11" s="254"/>
      <c r="IK11" s="255"/>
      <c r="IL11" s="253">
        <v>43</v>
      </c>
      <c r="IM11" s="254"/>
      <c r="IN11" s="254"/>
      <c r="IO11" s="254"/>
      <c r="IP11" s="254"/>
      <c r="IQ11" s="254"/>
      <c r="IR11" s="254"/>
      <c r="IS11" s="255"/>
      <c r="IT11" s="253">
        <v>44</v>
      </c>
      <c r="IU11" s="254"/>
      <c r="IV11" s="254"/>
      <c r="IW11" s="254"/>
      <c r="IX11" s="254"/>
      <c r="IY11" s="254"/>
      <c r="IZ11" s="254"/>
      <c r="JA11" s="255"/>
      <c r="JB11" s="253">
        <v>45</v>
      </c>
      <c r="JC11" s="254"/>
      <c r="JD11" s="254"/>
      <c r="JE11" s="254"/>
      <c r="JF11" s="254"/>
      <c r="JG11" s="254"/>
      <c r="JH11" s="254"/>
      <c r="JI11" s="255"/>
      <c r="JJ11" s="253">
        <v>46</v>
      </c>
      <c r="JK11" s="254"/>
      <c r="JL11" s="254"/>
      <c r="JM11" s="254"/>
      <c r="JN11" s="254"/>
      <c r="JO11" s="254"/>
      <c r="JP11" s="254"/>
      <c r="JQ11" s="255"/>
      <c r="JR11" s="253">
        <v>47</v>
      </c>
      <c r="JS11" s="254"/>
      <c r="JT11" s="254"/>
      <c r="JU11" s="254"/>
      <c r="JV11" s="254"/>
      <c r="JW11" s="254"/>
      <c r="JX11" s="254"/>
      <c r="JY11" s="254"/>
      <c r="JZ11" s="254"/>
      <c r="KA11" s="255"/>
    </row>
    <row r="12" spans="1:287" ht="33" customHeight="1" x14ac:dyDescent="0.2">
      <c r="A12" s="272" t="s">
        <v>6</v>
      </c>
      <c r="B12" s="266"/>
      <c r="C12" s="266"/>
      <c r="D12" s="266"/>
      <c r="E12" s="273"/>
      <c r="F12" s="274" t="s">
        <v>183</v>
      </c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6"/>
      <c r="T12" s="277" t="s">
        <v>157</v>
      </c>
      <c r="U12" s="278"/>
      <c r="V12" s="278"/>
      <c r="W12" s="278"/>
      <c r="X12" s="279"/>
      <c r="Y12" s="248">
        <f>SUM(AD12:AL12)</f>
        <v>329.5</v>
      </c>
      <c r="Z12" s="249"/>
      <c r="AA12" s="249"/>
      <c r="AB12" s="249"/>
      <c r="AC12" s="250"/>
      <c r="AD12" s="248">
        <v>65.900000000000006</v>
      </c>
      <c r="AE12" s="249"/>
      <c r="AF12" s="249"/>
      <c r="AG12" s="249"/>
      <c r="AH12" s="250"/>
      <c r="AI12" s="120">
        <v>65.900000000000006</v>
      </c>
      <c r="AJ12" s="120">
        <v>65.900000000000006</v>
      </c>
      <c r="AK12" s="120">
        <v>65.900000000000006</v>
      </c>
      <c r="AL12" s="120">
        <v>65.900000000000006</v>
      </c>
      <c r="AM12" s="302" t="s">
        <v>3</v>
      </c>
      <c r="AN12" s="303"/>
      <c r="AO12" s="303"/>
      <c r="AP12" s="303"/>
      <c r="AQ12" s="303"/>
      <c r="AR12" s="303"/>
      <c r="AS12" s="304"/>
      <c r="AT12" s="248">
        <v>0</v>
      </c>
      <c r="AU12" s="249"/>
      <c r="AV12" s="249"/>
      <c r="AW12" s="249"/>
      <c r="AX12" s="249"/>
      <c r="AY12" s="249"/>
      <c r="AZ12" s="250"/>
      <c r="BA12" s="248">
        <v>0</v>
      </c>
      <c r="BB12" s="249"/>
      <c r="BC12" s="249"/>
      <c r="BD12" s="249"/>
      <c r="BE12" s="249"/>
      <c r="BF12" s="249"/>
      <c r="BG12" s="250"/>
      <c r="BH12" s="248">
        <v>0</v>
      </c>
      <c r="BI12" s="249"/>
      <c r="BJ12" s="249"/>
      <c r="BK12" s="249"/>
      <c r="BL12" s="249"/>
      <c r="BM12" s="249"/>
      <c r="BN12" s="250"/>
      <c r="BO12" s="248">
        <v>0</v>
      </c>
      <c r="BP12" s="249"/>
      <c r="BQ12" s="249"/>
      <c r="BR12" s="249"/>
      <c r="BS12" s="249"/>
      <c r="BT12" s="249"/>
      <c r="BU12" s="250"/>
      <c r="BV12" s="248">
        <v>0</v>
      </c>
      <c r="BW12" s="249"/>
      <c r="BX12" s="249"/>
      <c r="BY12" s="249"/>
      <c r="BZ12" s="249"/>
      <c r="CA12" s="249"/>
      <c r="CB12" s="250"/>
      <c r="CC12" s="248">
        <v>0</v>
      </c>
      <c r="CD12" s="249"/>
      <c r="CE12" s="249"/>
      <c r="CF12" s="249"/>
      <c r="CG12" s="249"/>
      <c r="CH12" s="249"/>
      <c r="CI12" s="250"/>
      <c r="CJ12" s="248">
        <v>0</v>
      </c>
      <c r="CK12" s="249"/>
      <c r="CL12" s="249"/>
      <c r="CM12" s="249"/>
      <c r="CN12" s="249"/>
      <c r="CO12" s="249"/>
      <c r="CP12" s="250"/>
      <c r="CQ12" s="248">
        <v>0</v>
      </c>
      <c r="CR12" s="249"/>
      <c r="CS12" s="249"/>
      <c r="CT12" s="249"/>
      <c r="CU12" s="249"/>
      <c r="CV12" s="249"/>
      <c r="CW12" s="250"/>
      <c r="CX12" s="248">
        <v>0</v>
      </c>
      <c r="CY12" s="249"/>
      <c r="CZ12" s="249"/>
      <c r="DA12" s="249"/>
      <c r="DB12" s="249"/>
      <c r="DC12" s="249"/>
      <c r="DD12" s="250"/>
      <c r="DE12" s="248">
        <v>0</v>
      </c>
      <c r="DF12" s="249"/>
      <c r="DG12" s="249"/>
      <c r="DH12" s="249"/>
      <c r="DI12" s="249"/>
      <c r="DJ12" s="249"/>
      <c r="DK12" s="250"/>
      <c r="DL12" s="248">
        <v>0</v>
      </c>
      <c r="DM12" s="249"/>
      <c r="DN12" s="249"/>
      <c r="DO12" s="249"/>
      <c r="DP12" s="249"/>
      <c r="DQ12" s="249"/>
      <c r="DR12" s="250"/>
      <c r="DS12" s="248">
        <v>0</v>
      </c>
      <c r="DT12" s="249"/>
      <c r="DU12" s="249"/>
      <c r="DV12" s="249"/>
      <c r="DW12" s="249"/>
      <c r="DX12" s="249"/>
      <c r="DY12" s="250"/>
      <c r="DZ12" s="248">
        <v>0</v>
      </c>
      <c r="EA12" s="249"/>
      <c r="EB12" s="249"/>
      <c r="EC12" s="249"/>
      <c r="ED12" s="249"/>
      <c r="EE12" s="249"/>
      <c r="EF12" s="250"/>
      <c r="EG12" s="248">
        <v>0</v>
      </c>
      <c r="EH12" s="249"/>
      <c r="EI12" s="249"/>
      <c r="EJ12" s="249"/>
      <c r="EK12" s="249"/>
      <c r="EL12" s="249"/>
      <c r="EM12" s="250"/>
      <c r="EN12" s="248">
        <v>0</v>
      </c>
      <c r="EO12" s="249"/>
      <c r="EP12" s="249"/>
      <c r="EQ12" s="249"/>
      <c r="ER12" s="249"/>
      <c r="ES12" s="249"/>
      <c r="ET12" s="250"/>
      <c r="EU12" s="248">
        <v>0</v>
      </c>
      <c r="EV12" s="249"/>
      <c r="EW12" s="249"/>
      <c r="EX12" s="249"/>
      <c r="EY12" s="249"/>
      <c r="EZ12" s="249"/>
      <c r="FA12" s="250"/>
      <c r="FB12" s="248">
        <v>0</v>
      </c>
      <c r="FC12" s="249"/>
      <c r="FD12" s="249"/>
      <c r="FE12" s="249"/>
      <c r="FF12" s="249"/>
      <c r="FG12" s="249"/>
      <c r="FH12" s="250"/>
      <c r="FI12" s="248">
        <v>0</v>
      </c>
      <c r="FJ12" s="249"/>
      <c r="FK12" s="249"/>
      <c r="FL12" s="249"/>
      <c r="FM12" s="249"/>
      <c r="FN12" s="249"/>
      <c r="FO12" s="250"/>
      <c r="FP12" s="248">
        <v>0</v>
      </c>
      <c r="FQ12" s="249"/>
      <c r="FR12" s="249"/>
      <c r="FS12" s="249"/>
      <c r="FT12" s="249"/>
      <c r="FU12" s="249"/>
      <c r="FV12" s="250"/>
      <c r="FW12" s="248">
        <v>0</v>
      </c>
      <c r="FX12" s="249"/>
      <c r="FY12" s="249"/>
      <c r="FZ12" s="249"/>
      <c r="GA12" s="249"/>
      <c r="GB12" s="249"/>
      <c r="GC12" s="250"/>
      <c r="GD12" s="248">
        <v>0</v>
      </c>
      <c r="GE12" s="249"/>
      <c r="GF12" s="249"/>
      <c r="GG12" s="249"/>
      <c r="GH12" s="249"/>
      <c r="GI12" s="249"/>
      <c r="GJ12" s="250"/>
      <c r="GK12" s="248">
        <v>0</v>
      </c>
      <c r="GL12" s="249"/>
      <c r="GM12" s="249"/>
      <c r="GN12" s="249"/>
      <c r="GO12" s="249"/>
      <c r="GP12" s="249"/>
      <c r="GQ12" s="250"/>
      <c r="GR12" s="248">
        <v>0</v>
      </c>
      <c r="GS12" s="249"/>
      <c r="GT12" s="249"/>
      <c r="GU12" s="249"/>
      <c r="GV12" s="249"/>
      <c r="GW12" s="249"/>
      <c r="GX12" s="250"/>
      <c r="GY12" s="248">
        <v>0</v>
      </c>
      <c r="GZ12" s="249"/>
      <c r="HA12" s="249"/>
      <c r="HB12" s="249"/>
      <c r="HC12" s="249"/>
      <c r="HD12" s="249"/>
      <c r="HE12" s="250"/>
      <c r="HF12" s="248">
        <v>0</v>
      </c>
      <c r="HG12" s="249"/>
      <c r="HH12" s="249"/>
      <c r="HI12" s="249"/>
      <c r="HJ12" s="249"/>
      <c r="HK12" s="249"/>
      <c r="HL12" s="250"/>
      <c r="HM12" s="248">
        <v>0</v>
      </c>
      <c r="HN12" s="249"/>
      <c r="HO12" s="249"/>
      <c r="HP12" s="249"/>
      <c r="HQ12" s="249"/>
      <c r="HR12" s="249"/>
      <c r="HS12" s="249"/>
      <c r="HT12" s="249"/>
      <c r="HU12" s="250"/>
      <c r="HV12" s="245">
        <v>0.66168000000000005</v>
      </c>
      <c r="HW12" s="246"/>
      <c r="HX12" s="246"/>
      <c r="HY12" s="246"/>
      <c r="HZ12" s="246"/>
      <c r="IA12" s="246"/>
      <c r="IB12" s="246"/>
      <c r="IC12" s="247"/>
      <c r="ID12" s="245">
        <v>0.66168000000000005</v>
      </c>
      <c r="IE12" s="246"/>
      <c r="IF12" s="246"/>
      <c r="IG12" s="246"/>
      <c r="IH12" s="246"/>
      <c r="II12" s="246"/>
      <c r="IJ12" s="246"/>
      <c r="IK12" s="247"/>
      <c r="IL12" s="245">
        <v>0.66168000000000005</v>
      </c>
      <c r="IM12" s="246"/>
      <c r="IN12" s="246"/>
      <c r="IO12" s="246"/>
      <c r="IP12" s="246"/>
      <c r="IQ12" s="246"/>
      <c r="IR12" s="246"/>
      <c r="IS12" s="247"/>
      <c r="IT12" s="245">
        <v>0.66168000000000005</v>
      </c>
      <c r="IU12" s="246"/>
      <c r="IV12" s="246"/>
      <c r="IW12" s="246"/>
      <c r="IX12" s="246"/>
      <c r="IY12" s="246"/>
      <c r="IZ12" s="246"/>
      <c r="JA12" s="247"/>
      <c r="JB12" s="245">
        <v>0.66168000000000005</v>
      </c>
      <c r="JC12" s="246"/>
      <c r="JD12" s="246"/>
      <c r="JE12" s="246"/>
      <c r="JF12" s="246"/>
      <c r="JG12" s="246"/>
      <c r="JH12" s="246"/>
      <c r="JI12" s="247"/>
      <c r="JJ12" s="312" t="s">
        <v>156</v>
      </c>
      <c r="JK12" s="313"/>
      <c r="JL12" s="313"/>
      <c r="JM12" s="313"/>
      <c r="JN12" s="313"/>
      <c r="JO12" s="313"/>
      <c r="JP12" s="313"/>
      <c r="JQ12" s="314"/>
      <c r="JR12" s="274" t="s">
        <v>155</v>
      </c>
      <c r="JS12" s="275"/>
      <c r="JT12" s="275"/>
      <c r="JU12" s="275"/>
      <c r="JV12" s="275"/>
      <c r="JW12" s="275"/>
      <c r="JX12" s="275"/>
      <c r="JY12" s="275"/>
      <c r="JZ12" s="275"/>
      <c r="KA12" s="276"/>
    </row>
    <row r="13" spans="1:287" ht="87" customHeight="1" x14ac:dyDescent="0.2">
      <c r="A13" s="272" t="s">
        <v>10</v>
      </c>
      <c r="B13" s="266"/>
      <c r="C13" s="266"/>
      <c r="D13" s="266"/>
      <c r="E13" s="273"/>
      <c r="F13" s="274" t="s">
        <v>184</v>
      </c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6"/>
      <c r="T13" s="302" t="s">
        <v>180</v>
      </c>
      <c r="U13" s="303"/>
      <c r="V13" s="303"/>
      <c r="W13" s="303"/>
      <c r="X13" s="304"/>
      <c r="Y13" s="248">
        <f>SUM(AD13:AL13)</f>
        <v>147</v>
      </c>
      <c r="Z13" s="249"/>
      <c r="AA13" s="249"/>
      <c r="AB13" s="249"/>
      <c r="AC13" s="250"/>
      <c r="AD13" s="305">
        <f>котлы!K94</f>
        <v>20</v>
      </c>
      <c r="AE13" s="306"/>
      <c r="AF13" s="306"/>
      <c r="AG13" s="306"/>
      <c r="AH13" s="307"/>
      <c r="AI13" s="121">
        <f>котлы!L94</f>
        <v>43</v>
      </c>
      <c r="AJ13" s="121">
        <f>котлы!M94</f>
        <v>21</v>
      </c>
      <c r="AK13" s="121">
        <f>котлы!N94</f>
        <v>20</v>
      </c>
      <c r="AL13" s="121">
        <f>котлы!O94</f>
        <v>43</v>
      </c>
      <c r="AM13" s="302" t="s">
        <v>182</v>
      </c>
      <c r="AN13" s="303"/>
      <c r="AO13" s="303"/>
      <c r="AP13" s="303"/>
      <c r="AQ13" s="303"/>
      <c r="AR13" s="303"/>
      <c r="AS13" s="304"/>
      <c r="AT13" s="248">
        <v>0</v>
      </c>
      <c r="AU13" s="249"/>
      <c r="AV13" s="249"/>
      <c r="AW13" s="249"/>
      <c r="AX13" s="249"/>
      <c r="AY13" s="249"/>
      <c r="AZ13" s="250"/>
      <c r="BA13" s="248">
        <v>0</v>
      </c>
      <c r="BB13" s="249"/>
      <c r="BC13" s="249"/>
      <c r="BD13" s="249"/>
      <c r="BE13" s="249"/>
      <c r="BF13" s="249"/>
      <c r="BG13" s="250"/>
      <c r="BH13" s="248">
        <v>0</v>
      </c>
      <c r="BI13" s="249"/>
      <c r="BJ13" s="249"/>
      <c r="BK13" s="249"/>
      <c r="BL13" s="249"/>
      <c r="BM13" s="249"/>
      <c r="BN13" s="250"/>
      <c r="BO13" s="248">
        <v>0</v>
      </c>
      <c r="BP13" s="249"/>
      <c r="BQ13" s="249"/>
      <c r="BR13" s="249"/>
      <c r="BS13" s="249"/>
      <c r="BT13" s="249"/>
      <c r="BU13" s="250"/>
      <c r="BV13" s="248">
        <v>0</v>
      </c>
      <c r="BW13" s="249"/>
      <c r="BX13" s="249"/>
      <c r="BY13" s="249"/>
      <c r="BZ13" s="249"/>
      <c r="CA13" s="249"/>
      <c r="CB13" s="250"/>
      <c r="CC13" s="248">
        <v>0</v>
      </c>
      <c r="CD13" s="249"/>
      <c r="CE13" s="249"/>
      <c r="CF13" s="249"/>
      <c r="CG13" s="249"/>
      <c r="CH13" s="249"/>
      <c r="CI13" s="250"/>
      <c r="CJ13" s="248">
        <v>0</v>
      </c>
      <c r="CK13" s="249"/>
      <c r="CL13" s="249"/>
      <c r="CM13" s="249"/>
      <c r="CN13" s="249"/>
      <c r="CO13" s="249"/>
      <c r="CP13" s="250"/>
      <c r="CQ13" s="248">
        <v>0</v>
      </c>
      <c r="CR13" s="249"/>
      <c r="CS13" s="249"/>
      <c r="CT13" s="249"/>
      <c r="CU13" s="249"/>
      <c r="CV13" s="249"/>
      <c r="CW13" s="250"/>
      <c r="CX13" s="248">
        <v>0</v>
      </c>
      <c r="CY13" s="249"/>
      <c r="CZ13" s="249"/>
      <c r="DA13" s="249"/>
      <c r="DB13" s="249"/>
      <c r="DC13" s="249"/>
      <c r="DD13" s="250"/>
      <c r="DE13" s="248">
        <v>0</v>
      </c>
      <c r="DF13" s="249"/>
      <c r="DG13" s="249"/>
      <c r="DH13" s="249"/>
      <c r="DI13" s="249"/>
      <c r="DJ13" s="249"/>
      <c r="DK13" s="250"/>
      <c r="DL13" s="248">
        <v>0</v>
      </c>
      <c r="DM13" s="249"/>
      <c r="DN13" s="249"/>
      <c r="DO13" s="249"/>
      <c r="DP13" s="249"/>
      <c r="DQ13" s="249"/>
      <c r="DR13" s="250"/>
      <c r="DS13" s="248">
        <v>0</v>
      </c>
      <c r="DT13" s="249"/>
      <c r="DU13" s="249"/>
      <c r="DV13" s="249"/>
      <c r="DW13" s="249"/>
      <c r="DX13" s="249"/>
      <c r="DY13" s="250"/>
      <c r="DZ13" s="248">
        <v>0</v>
      </c>
      <c r="EA13" s="249"/>
      <c r="EB13" s="249"/>
      <c r="EC13" s="249"/>
      <c r="ED13" s="249"/>
      <c r="EE13" s="249"/>
      <c r="EF13" s="250"/>
      <c r="EG13" s="248">
        <v>0</v>
      </c>
      <c r="EH13" s="249"/>
      <c r="EI13" s="249"/>
      <c r="EJ13" s="249"/>
      <c r="EK13" s="249"/>
      <c r="EL13" s="249"/>
      <c r="EM13" s="250"/>
      <c r="EN13" s="248">
        <v>0</v>
      </c>
      <c r="EO13" s="249"/>
      <c r="EP13" s="249"/>
      <c r="EQ13" s="249"/>
      <c r="ER13" s="249"/>
      <c r="ES13" s="249"/>
      <c r="ET13" s="250"/>
      <c r="EU13" s="248">
        <v>0</v>
      </c>
      <c r="EV13" s="249"/>
      <c r="EW13" s="249"/>
      <c r="EX13" s="249"/>
      <c r="EY13" s="249"/>
      <c r="EZ13" s="249"/>
      <c r="FA13" s="250"/>
      <c r="FB13" s="248">
        <v>0</v>
      </c>
      <c r="FC13" s="249"/>
      <c r="FD13" s="249"/>
      <c r="FE13" s="249"/>
      <c r="FF13" s="249"/>
      <c r="FG13" s="249"/>
      <c r="FH13" s="250"/>
      <c r="FI13" s="248">
        <v>0</v>
      </c>
      <c r="FJ13" s="249"/>
      <c r="FK13" s="249"/>
      <c r="FL13" s="249"/>
      <c r="FM13" s="249"/>
      <c r="FN13" s="249"/>
      <c r="FO13" s="250"/>
      <c r="FP13" s="248">
        <v>0</v>
      </c>
      <c r="FQ13" s="249"/>
      <c r="FR13" s="249"/>
      <c r="FS13" s="249"/>
      <c r="FT13" s="249"/>
      <c r="FU13" s="249"/>
      <c r="FV13" s="250"/>
      <c r="FW13" s="248">
        <v>0</v>
      </c>
      <c r="FX13" s="249"/>
      <c r="FY13" s="249"/>
      <c r="FZ13" s="249"/>
      <c r="GA13" s="249"/>
      <c r="GB13" s="249"/>
      <c r="GC13" s="250"/>
      <c r="GD13" s="248">
        <v>0</v>
      </c>
      <c r="GE13" s="249"/>
      <c r="GF13" s="249"/>
      <c r="GG13" s="249"/>
      <c r="GH13" s="249"/>
      <c r="GI13" s="249"/>
      <c r="GJ13" s="250"/>
      <c r="GK13" s="248">
        <v>0</v>
      </c>
      <c r="GL13" s="249"/>
      <c r="GM13" s="249"/>
      <c r="GN13" s="249"/>
      <c r="GO13" s="249"/>
      <c r="GP13" s="249"/>
      <c r="GQ13" s="250"/>
      <c r="GR13" s="248">
        <v>0</v>
      </c>
      <c r="GS13" s="249"/>
      <c r="GT13" s="249"/>
      <c r="GU13" s="249"/>
      <c r="GV13" s="249"/>
      <c r="GW13" s="249"/>
      <c r="GX13" s="250"/>
      <c r="GY13" s="248">
        <v>0</v>
      </c>
      <c r="GZ13" s="249"/>
      <c r="HA13" s="249"/>
      <c r="HB13" s="249"/>
      <c r="HC13" s="249"/>
      <c r="HD13" s="249"/>
      <c r="HE13" s="250"/>
      <c r="HF13" s="248">
        <v>0</v>
      </c>
      <c r="HG13" s="249"/>
      <c r="HH13" s="249"/>
      <c r="HI13" s="249"/>
      <c r="HJ13" s="249"/>
      <c r="HK13" s="249"/>
      <c r="HL13" s="250"/>
      <c r="HM13" s="248">
        <v>0</v>
      </c>
      <c r="HN13" s="249"/>
      <c r="HO13" s="249"/>
      <c r="HP13" s="249"/>
      <c r="HQ13" s="249"/>
      <c r="HR13" s="249"/>
      <c r="HS13" s="249"/>
      <c r="HT13" s="249"/>
      <c r="HU13" s="250"/>
      <c r="HV13" s="248">
        <v>1.719E-2</v>
      </c>
      <c r="HW13" s="249"/>
      <c r="HX13" s="249"/>
      <c r="HY13" s="249"/>
      <c r="HZ13" s="249"/>
      <c r="IA13" s="249"/>
      <c r="IB13" s="249"/>
      <c r="IC13" s="250"/>
      <c r="ID13" s="248">
        <v>1.719E-2</v>
      </c>
      <c r="IE13" s="249"/>
      <c r="IF13" s="249"/>
      <c r="IG13" s="249"/>
      <c r="IH13" s="249"/>
      <c r="II13" s="249"/>
      <c r="IJ13" s="249"/>
      <c r="IK13" s="250"/>
      <c r="IL13" s="248">
        <v>1.719E-2</v>
      </c>
      <c r="IM13" s="249"/>
      <c r="IN13" s="249"/>
      <c r="IO13" s="249"/>
      <c r="IP13" s="249"/>
      <c r="IQ13" s="249"/>
      <c r="IR13" s="249"/>
      <c r="IS13" s="250"/>
      <c r="IT13" s="248">
        <v>1.719E-2</v>
      </c>
      <c r="IU13" s="249"/>
      <c r="IV13" s="249"/>
      <c r="IW13" s="249"/>
      <c r="IX13" s="249"/>
      <c r="IY13" s="249"/>
      <c r="IZ13" s="249"/>
      <c r="JA13" s="250"/>
      <c r="JB13" s="248">
        <v>1.719E-2</v>
      </c>
      <c r="JC13" s="249"/>
      <c r="JD13" s="249"/>
      <c r="JE13" s="249"/>
      <c r="JF13" s="249"/>
      <c r="JG13" s="249"/>
      <c r="JH13" s="249"/>
      <c r="JI13" s="250"/>
      <c r="JJ13" s="309" t="s">
        <v>154</v>
      </c>
      <c r="JK13" s="310"/>
      <c r="JL13" s="310"/>
      <c r="JM13" s="310"/>
      <c r="JN13" s="310"/>
      <c r="JO13" s="310"/>
      <c r="JP13" s="310"/>
      <c r="JQ13" s="311"/>
      <c r="JR13" s="274" t="s">
        <v>155</v>
      </c>
      <c r="JS13" s="275"/>
      <c r="JT13" s="275"/>
      <c r="JU13" s="275"/>
      <c r="JV13" s="275"/>
      <c r="JW13" s="275"/>
      <c r="JX13" s="275"/>
      <c r="JY13" s="275"/>
      <c r="JZ13" s="275"/>
      <c r="KA13" s="276"/>
    </row>
    <row r="14" spans="1:287" ht="72" customHeight="1" x14ac:dyDescent="0.2">
      <c r="A14" s="272" t="s">
        <v>7</v>
      </c>
      <c r="B14" s="266"/>
      <c r="C14" s="266"/>
      <c r="D14" s="266"/>
      <c r="E14" s="273"/>
      <c r="F14" s="274" t="s">
        <v>309</v>
      </c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6"/>
      <c r="T14" s="302" t="s">
        <v>180</v>
      </c>
      <c r="U14" s="303"/>
      <c r="V14" s="303"/>
      <c r="W14" s="303"/>
      <c r="X14" s="304"/>
      <c r="Y14" s="248">
        <f t="shared" ref="Y14:Y15" si="0">SUM(AD14:AL14)</f>
        <v>1</v>
      </c>
      <c r="Z14" s="249"/>
      <c r="AA14" s="249"/>
      <c r="AB14" s="249"/>
      <c r="AC14" s="250"/>
      <c r="AD14" s="315">
        <v>0</v>
      </c>
      <c r="AE14" s="315"/>
      <c r="AF14" s="315"/>
      <c r="AG14" s="315"/>
      <c r="AH14" s="315"/>
      <c r="AI14" s="122">
        <v>0</v>
      </c>
      <c r="AJ14" s="120">
        <v>1</v>
      </c>
      <c r="AK14" s="120">
        <v>0</v>
      </c>
      <c r="AL14" s="120">
        <v>0</v>
      </c>
      <c r="AM14" s="302" t="s">
        <v>182</v>
      </c>
      <c r="AN14" s="303"/>
      <c r="AO14" s="303"/>
      <c r="AP14" s="303"/>
      <c r="AQ14" s="303"/>
      <c r="AR14" s="303"/>
      <c r="AS14" s="304"/>
      <c r="AT14" s="305">
        <f>EG14+FB14+FW14</f>
        <v>133668.38399999961</v>
      </c>
      <c r="AU14" s="249"/>
      <c r="AV14" s="249"/>
      <c r="AW14" s="249"/>
      <c r="AX14" s="249"/>
      <c r="AY14" s="249"/>
      <c r="AZ14" s="250"/>
      <c r="BA14" s="248">
        <v>0</v>
      </c>
      <c r="BB14" s="249"/>
      <c r="BC14" s="249"/>
      <c r="BD14" s="249"/>
      <c r="BE14" s="249"/>
      <c r="BF14" s="249"/>
      <c r="BG14" s="250"/>
      <c r="BH14" s="248">
        <v>0</v>
      </c>
      <c r="BI14" s="249"/>
      <c r="BJ14" s="249"/>
      <c r="BK14" s="249"/>
      <c r="BL14" s="249"/>
      <c r="BM14" s="249"/>
      <c r="BN14" s="250"/>
      <c r="BO14" s="248">
        <v>0</v>
      </c>
      <c r="BP14" s="249"/>
      <c r="BQ14" s="249"/>
      <c r="BR14" s="249"/>
      <c r="BS14" s="249"/>
      <c r="BT14" s="249"/>
      <c r="BU14" s="250"/>
      <c r="BV14" s="248">
        <v>0</v>
      </c>
      <c r="BW14" s="249"/>
      <c r="BX14" s="249"/>
      <c r="BY14" s="249"/>
      <c r="BZ14" s="249"/>
      <c r="CA14" s="249"/>
      <c r="CB14" s="250"/>
      <c r="CC14" s="248">
        <v>0</v>
      </c>
      <c r="CD14" s="249"/>
      <c r="CE14" s="249"/>
      <c r="CF14" s="249"/>
      <c r="CG14" s="249"/>
      <c r="CH14" s="249"/>
      <c r="CI14" s="250"/>
      <c r="CJ14" s="248">
        <v>0</v>
      </c>
      <c r="CK14" s="249"/>
      <c r="CL14" s="249"/>
      <c r="CM14" s="249"/>
      <c r="CN14" s="249"/>
      <c r="CO14" s="249"/>
      <c r="CP14" s="250"/>
      <c r="CQ14" s="248">
        <v>0</v>
      </c>
      <c r="CR14" s="249"/>
      <c r="CS14" s="249"/>
      <c r="CT14" s="249"/>
      <c r="CU14" s="249"/>
      <c r="CV14" s="249"/>
      <c r="CW14" s="250"/>
      <c r="CX14" s="248">
        <v>0</v>
      </c>
      <c r="CY14" s="249"/>
      <c r="CZ14" s="249"/>
      <c r="DA14" s="249"/>
      <c r="DB14" s="249"/>
      <c r="DC14" s="249"/>
      <c r="DD14" s="250"/>
      <c r="DE14" s="248">
        <v>0</v>
      </c>
      <c r="DF14" s="249"/>
      <c r="DG14" s="249"/>
      <c r="DH14" s="249"/>
      <c r="DI14" s="249"/>
      <c r="DJ14" s="249"/>
      <c r="DK14" s="250"/>
      <c r="DL14" s="248">
        <v>0</v>
      </c>
      <c r="DM14" s="249"/>
      <c r="DN14" s="249"/>
      <c r="DO14" s="249"/>
      <c r="DP14" s="249"/>
      <c r="DQ14" s="249"/>
      <c r="DR14" s="250"/>
      <c r="DS14" s="248">
        <v>0</v>
      </c>
      <c r="DT14" s="249"/>
      <c r="DU14" s="249"/>
      <c r="DV14" s="249"/>
      <c r="DW14" s="249"/>
      <c r="DX14" s="249"/>
      <c r="DY14" s="250"/>
      <c r="DZ14" s="248">
        <v>0</v>
      </c>
      <c r="EA14" s="249"/>
      <c r="EB14" s="249"/>
      <c r="EC14" s="249"/>
      <c r="ED14" s="249"/>
      <c r="EE14" s="249"/>
      <c r="EF14" s="250"/>
      <c r="EG14" s="248">
        <v>0</v>
      </c>
      <c r="EH14" s="249"/>
      <c r="EI14" s="249"/>
      <c r="EJ14" s="249"/>
      <c r="EK14" s="249"/>
      <c r="EL14" s="249"/>
      <c r="EM14" s="250"/>
      <c r="EN14" s="248">
        <v>0</v>
      </c>
      <c r="EO14" s="249"/>
      <c r="EP14" s="249"/>
      <c r="EQ14" s="249"/>
      <c r="ER14" s="249"/>
      <c r="ES14" s="249"/>
      <c r="ET14" s="250"/>
      <c r="EU14" s="248">
        <v>0</v>
      </c>
      <c r="EV14" s="249"/>
      <c r="EW14" s="249"/>
      <c r="EX14" s="249"/>
      <c r="EY14" s="249"/>
      <c r="EZ14" s="249"/>
      <c r="FA14" s="250"/>
      <c r="FB14" s="305">
        <f>расчеты!E6*1000</f>
        <v>66834.191999999806</v>
      </c>
      <c r="FC14" s="306"/>
      <c r="FD14" s="306"/>
      <c r="FE14" s="306"/>
      <c r="FF14" s="306"/>
      <c r="FG14" s="306"/>
      <c r="FH14" s="307"/>
      <c r="FI14" s="245">
        <f>расчеты!E5</f>
        <v>75.188466000000062</v>
      </c>
      <c r="FJ14" s="249"/>
      <c r="FK14" s="249"/>
      <c r="FL14" s="249"/>
      <c r="FM14" s="249"/>
      <c r="FN14" s="249"/>
      <c r="FO14" s="250"/>
      <c r="FP14" s="248">
        <f>расчеты!F9</f>
        <v>0.20512705230610073</v>
      </c>
      <c r="FQ14" s="249"/>
      <c r="FR14" s="249"/>
      <c r="FS14" s="249"/>
      <c r="FT14" s="249"/>
      <c r="FU14" s="249"/>
      <c r="FV14" s="250"/>
      <c r="FW14" s="305">
        <f>FB14</f>
        <v>66834.191999999806</v>
      </c>
      <c r="FX14" s="249"/>
      <c r="FY14" s="249"/>
      <c r="FZ14" s="249"/>
      <c r="GA14" s="249"/>
      <c r="GB14" s="249"/>
      <c r="GC14" s="250"/>
      <c r="GD14" s="245">
        <f>FI14</f>
        <v>75.188466000000062</v>
      </c>
      <c r="GE14" s="249"/>
      <c r="GF14" s="249"/>
      <c r="GG14" s="249"/>
      <c r="GH14" s="249"/>
      <c r="GI14" s="249"/>
      <c r="GJ14" s="250"/>
      <c r="GK14" s="248">
        <f>FP14</f>
        <v>0.20512705230610073</v>
      </c>
      <c r="GL14" s="249"/>
      <c r="GM14" s="249"/>
      <c r="GN14" s="249"/>
      <c r="GO14" s="249"/>
      <c r="GP14" s="249"/>
      <c r="GQ14" s="250"/>
      <c r="GR14" s="248">
        <v>0</v>
      </c>
      <c r="GS14" s="249"/>
      <c r="GT14" s="249"/>
      <c r="GU14" s="249"/>
      <c r="GV14" s="249"/>
      <c r="GW14" s="249"/>
      <c r="GX14" s="250"/>
      <c r="GY14" s="248">
        <v>0</v>
      </c>
      <c r="GZ14" s="249"/>
      <c r="HA14" s="249"/>
      <c r="HB14" s="249"/>
      <c r="HC14" s="249"/>
      <c r="HD14" s="249"/>
      <c r="HE14" s="250"/>
      <c r="HF14" s="248">
        <v>0</v>
      </c>
      <c r="HG14" s="249"/>
      <c r="HH14" s="249"/>
      <c r="HI14" s="249"/>
      <c r="HJ14" s="249"/>
      <c r="HK14" s="249"/>
      <c r="HL14" s="250"/>
      <c r="HM14" s="248">
        <v>30</v>
      </c>
      <c r="HN14" s="249"/>
      <c r="HO14" s="249"/>
      <c r="HP14" s="249"/>
      <c r="HQ14" s="249"/>
      <c r="HR14" s="249"/>
      <c r="HS14" s="249"/>
      <c r="HT14" s="249"/>
      <c r="HU14" s="250"/>
      <c r="HV14" s="248">
        <f>[5]ИП!$N$32/1000/1.2</f>
        <v>15.868572222222221</v>
      </c>
      <c r="HW14" s="249"/>
      <c r="HX14" s="249"/>
      <c r="HY14" s="249"/>
      <c r="HZ14" s="249"/>
      <c r="IA14" s="249"/>
      <c r="IB14" s="249"/>
      <c r="IC14" s="250"/>
      <c r="ID14" s="248">
        <f>HV14</f>
        <v>15.868572222222221</v>
      </c>
      <c r="IE14" s="249"/>
      <c r="IF14" s="249"/>
      <c r="IG14" s="249"/>
      <c r="IH14" s="249"/>
      <c r="II14" s="249"/>
      <c r="IJ14" s="249"/>
      <c r="IK14" s="250"/>
      <c r="IL14" s="248">
        <v>15.694100000000001</v>
      </c>
      <c r="IM14" s="249"/>
      <c r="IN14" s="249"/>
      <c r="IO14" s="249"/>
      <c r="IP14" s="249"/>
      <c r="IQ14" s="249"/>
      <c r="IR14" s="249"/>
      <c r="IS14" s="250"/>
      <c r="IT14" s="248">
        <v>0</v>
      </c>
      <c r="IU14" s="249"/>
      <c r="IV14" s="249"/>
      <c r="IW14" s="249"/>
      <c r="IX14" s="249"/>
      <c r="IY14" s="249"/>
      <c r="IZ14" s="249"/>
      <c r="JA14" s="250"/>
      <c r="JB14" s="248">
        <v>0</v>
      </c>
      <c r="JC14" s="249"/>
      <c r="JD14" s="249"/>
      <c r="JE14" s="249"/>
      <c r="JF14" s="249"/>
      <c r="JG14" s="249"/>
      <c r="JH14" s="249"/>
      <c r="JI14" s="250"/>
      <c r="JJ14" s="239" t="s">
        <v>329</v>
      </c>
      <c r="JK14" s="240"/>
      <c r="JL14" s="240"/>
      <c r="JM14" s="240"/>
      <c r="JN14" s="240"/>
      <c r="JO14" s="240"/>
      <c r="JP14" s="240"/>
      <c r="JQ14" s="241"/>
      <c r="JR14" s="233" t="s">
        <v>330</v>
      </c>
      <c r="JS14" s="234"/>
      <c r="JT14" s="234"/>
      <c r="JU14" s="234"/>
      <c r="JV14" s="234"/>
      <c r="JW14" s="234"/>
      <c r="JX14" s="234"/>
      <c r="JY14" s="234"/>
      <c r="JZ14" s="234"/>
      <c r="KA14" s="235"/>
    </row>
    <row r="15" spans="1:287" ht="64.5" customHeight="1" x14ac:dyDescent="0.2">
      <c r="A15" s="272" t="s">
        <v>130</v>
      </c>
      <c r="B15" s="266"/>
      <c r="C15" s="266"/>
      <c r="D15" s="266"/>
      <c r="E15" s="273"/>
      <c r="F15" s="274" t="s">
        <v>310</v>
      </c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6"/>
      <c r="T15" s="302" t="s">
        <v>180</v>
      </c>
      <c r="U15" s="303"/>
      <c r="V15" s="303"/>
      <c r="W15" s="303"/>
      <c r="X15" s="304"/>
      <c r="Y15" s="248">
        <f t="shared" si="0"/>
        <v>1</v>
      </c>
      <c r="Z15" s="249"/>
      <c r="AA15" s="249"/>
      <c r="AB15" s="249"/>
      <c r="AC15" s="250"/>
      <c r="AD15" s="248">
        <v>0</v>
      </c>
      <c r="AE15" s="249"/>
      <c r="AF15" s="249"/>
      <c r="AG15" s="249"/>
      <c r="AH15" s="250"/>
      <c r="AI15" s="120">
        <v>0</v>
      </c>
      <c r="AJ15" s="120">
        <v>0</v>
      </c>
      <c r="AK15" s="120">
        <v>0</v>
      </c>
      <c r="AL15" s="123">
        <v>1</v>
      </c>
      <c r="AM15" s="302" t="s">
        <v>182</v>
      </c>
      <c r="AN15" s="303"/>
      <c r="AO15" s="303"/>
      <c r="AP15" s="303"/>
      <c r="AQ15" s="303"/>
      <c r="AR15" s="303"/>
      <c r="AS15" s="304"/>
      <c r="AT15" s="248">
        <f>EG15+FB15+FW15</f>
        <v>0</v>
      </c>
      <c r="AU15" s="249"/>
      <c r="AV15" s="249"/>
      <c r="AW15" s="249"/>
      <c r="AX15" s="249"/>
      <c r="AY15" s="249"/>
      <c r="AZ15" s="250"/>
      <c r="BA15" s="248">
        <v>0</v>
      </c>
      <c r="BB15" s="249"/>
      <c r="BC15" s="249"/>
      <c r="BD15" s="249"/>
      <c r="BE15" s="249"/>
      <c r="BF15" s="249"/>
      <c r="BG15" s="250"/>
      <c r="BH15" s="248">
        <v>0</v>
      </c>
      <c r="BI15" s="249"/>
      <c r="BJ15" s="249"/>
      <c r="BK15" s="249"/>
      <c r="BL15" s="249"/>
      <c r="BM15" s="249"/>
      <c r="BN15" s="250"/>
      <c r="BO15" s="248">
        <v>0</v>
      </c>
      <c r="BP15" s="249"/>
      <c r="BQ15" s="249"/>
      <c r="BR15" s="249"/>
      <c r="BS15" s="249"/>
      <c r="BT15" s="249"/>
      <c r="BU15" s="250"/>
      <c r="BV15" s="248">
        <v>0</v>
      </c>
      <c r="BW15" s="249"/>
      <c r="BX15" s="249"/>
      <c r="BY15" s="249"/>
      <c r="BZ15" s="249"/>
      <c r="CA15" s="249"/>
      <c r="CB15" s="250"/>
      <c r="CC15" s="248">
        <v>0</v>
      </c>
      <c r="CD15" s="249"/>
      <c r="CE15" s="249"/>
      <c r="CF15" s="249"/>
      <c r="CG15" s="249"/>
      <c r="CH15" s="249"/>
      <c r="CI15" s="250"/>
      <c r="CJ15" s="248">
        <v>0</v>
      </c>
      <c r="CK15" s="249"/>
      <c r="CL15" s="249"/>
      <c r="CM15" s="249"/>
      <c r="CN15" s="249"/>
      <c r="CO15" s="249"/>
      <c r="CP15" s="250"/>
      <c r="CQ15" s="248">
        <v>0</v>
      </c>
      <c r="CR15" s="249"/>
      <c r="CS15" s="249"/>
      <c r="CT15" s="249"/>
      <c r="CU15" s="249"/>
      <c r="CV15" s="249"/>
      <c r="CW15" s="250"/>
      <c r="CX15" s="248">
        <v>0</v>
      </c>
      <c r="CY15" s="249"/>
      <c r="CZ15" s="249"/>
      <c r="DA15" s="249"/>
      <c r="DB15" s="249"/>
      <c r="DC15" s="249"/>
      <c r="DD15" s="250"/>
      <c r="DE15" s="248">
        <v>0</v>
      </c>
      <c r="DF15" s="249"/>
      <c r="DG15" s="249"/>
      <c r="DH15" s="249"/>
      <c r="DI15" s="249"/>
      <c r="DJ15" s="249"/>
      <c r="DK15" s="250"/>
      <c r="DL15" s="248">
        <v>0</v>
      </c>
      <c r="DM15" s="249"/>
      <c r="DN15" s="249"/>
      <c r="DO15" s="249"/>
      <c r="DP15" s="249"/>
      <c r="DQ15" s="249"/>
      <c r="DR15" s="250"/>
      <c r="DS15" s="248">
        <v>0</v>
      </c>
      <c r="DT15" s="249"/>
      <c r="DU15" s="249"/>
      <c r="DV15" s="249"/>
      <c r="DW15" s="249"/>
      <c r="DX15" s="249"/>
      <c r="DY15" s="250"/>
      <c r="DZ15" s="248">
        <v>0</v>
      </c>
      <c r="EA15" s="249"/>
      <c r="EB15" s="249"/>
      <c r="EC15" s="249"/>
      <c r="ED15" s="249"/>
      <c r="EE15" s="249"/>
      <c r="EF15" s="250"/>
      <c r="EG15" s="248">
        <v>0</v>
      </c>
      <c r="EH15" s="249"/>
      <c r="EI15" s="249"/>
      <c r="EJ15" s="249"/>
      <c r="EK15" s="249"/>
      <c r="EL15" s="249"/>
      <c r="EM15" s="250"/>
      <c r="EN15" s="248">
        <v>0</v>
      </c>
      <c r="EO15" s="249"/>
      <c r="EP15" s="249"/>
      <c r="EQ15" s="249"/>
      <c r="ER15" s="249"/>
      <c r="ES15" s="249"/>
      <c r="ET15" s="250"/>
      <c r="EU15" s="248">
        <v>0</v>
      </c>
      <c r="EV15" s="249"/>
      <c r="EW15" s="249"/>
      <c r="EX15" s="249"/>
      <c r="EY15" s="249"/>
      <c r="EZ15" s="249"/>
      <c r="FA15" s="250"/>
      <c r="FB15" s="305">
        <v>0</v>
      </c>
      <c r="FC15" s="306"/>
      <c r="FD15" s="306"/>
      <c r="FE15" s="306"/>
      <c r="FF15" s="306"/>
      <c r="FG15" s="306"/>
      <c r="FH15" s="307"/>
      <c r="FI15" s="245">
        <v>0</v>
      </c>
      <c r="FJ15" s="249"/>
      <c r="FK15" s="249"/>
      <c r="FL15" s="249"/>
      <c r="FM15" s="249"/>
      <c r="FN15" s="249"/>
      <c r="FO15" s="250"/>
      <c r="FP15" s="248">
        <v>0</v>
      </c>
      <c r="FQ15" s="249"/>
      <c r="FR15" s="249"/>
      <c r="FS15" s="249"/>
      <c r="FT15" s="249"/>
      <c r="FU15" s="249"/>
      <c r="FV15" s="250"/>
      <c r="FW15" s="248">
        <v>0</v>
      </c>
      <c r="FX15" s="249"/>
      <c r="FY15" s="249"/>
      <c r="FZ15" s="249"/>
      <c r="GA15" s="249"/>
      <c r="GB15" s="249"/>
      <c r="GC15" s="250"/>
      <c r="GD15" s="248">
        <v>0</v>
      </c>
      <c r="GE15" s="249"/>
      <c r="GF15" s="249"/>
      <c r="GG15" s="249"/>
      <c r="GH15" s="249"/>
      <c r="GI15" s="249"/>
      <c r="GJ15" s="250"/>
      <c r="GK15" s="248">
        <v>0</v>
      </c>
      <c r="GL15" s="249"/>
      <c r="GM15" s="249"/>
      <c r="GN15" s="249"/>
      <c r="GO15" s="249"/>
      <c r="GP15" s="249"/>
      <c r="GQ15" s="250"/>
      <c r="GR15" s="248">
        <v>0</v>
      </c>
      <c r="GS15" s="249"/>
      <c r="GT15" s="249"/>
      <c r="GU15" s="249"/>
      <c r="GV15" s="249"/>
      <c r="GW15" s="249"/>
      <c r="GX15" s="250"/>
      <c r="GY15" s="248">
        <v>0</v>
      </c>
      <c r="GZ15" s="249"/>
      <c r="HA15" s="249"/>
      <c r="HB15" s="249"/>
      <c r="HC15" s="249"/>
      <c r="HD15" s="249"/>
      <c r="HE15" s="250"/>
      <c r="HF15" s="248">
        <v>0</v>
      </c>
      <c r="HG15" s="249"/>
      <c r="HH15" s="249"/>
      <c r="HI15" s="249"/>
      <c r="HJ15" s="249"/>
      <c r="HK15" s="249"/>
      <c r="HL15" s="250"/>
      <c r="HM15" s="248">
        <v>30</v>
      </c>
      <c r="HN15" s="249"/>
      <c r="HO15" s="249"/>
      <c r="HP15" s="249"/>
      <c r="HQ15" s="249"/>
      <c r="HR15" s="249"/>
      <c r="HS15" s="249"/>
      <c r="HT15" s="249"/>
      <c r="HU15" s="250"/>
      <c r="HV15" s="248">
        <v>0</v>
      </c>
      <c r="HW15" s="249"/>
      <c r="HX15" s="249"/>
      <c r="HY15" s="249"/>
      <c r="HZ15" s="249"/>
      <c r="IA15" s="249"/>
      <c r="IB15" s="249"/>
      <c r="IC15" s="250"/>
      <c r="ID15" s="248">
        <v>0</v>
      </c>
      <c r="IE15" s="249"/>
      <c r="IF15" s="249"/>
      <c r="IG15" s="249"/>
      <c r="IH15" s="249"/>
      <c r="II15" s="249"/>
      <c r="IJ15" s="249"/>
      <c r="IK15" s="250"/>
      <c r="IL15" s="248">
        <v>0</v>
      </c>
      <c r="IM15" s="249"/>
      <c r="IN15" s="249"/>
      <c r="IO15" s="249"/>
      <c r="IP15" s="249"/>
      <c r="IQ15" s="249"/>
      <c r="IR15" s="249"/>
      <c r="IS15" s="250"/>
      <c r="IT15" s="248">
        <f>[5]ИП!$Q$23/1000/1.2</f>
        <v>23.308491666666665</v>
      </c>
      <c r="IU15" s="249"/>
      <c r="IV15" s="249"/>
      <c r="IW15" s="249"/>
      <c r="IX15" s="249"/>
      <c r="IY15" s="249"/>
      <c r="IZ15" s="249"/>
      <c r="JA15" s="250"/>
      <c r="JB15" s="248">
        <f>[5]ИП!$R$23/1000/1.2</f>
        <v>23.909308333333335</v>
      </c>
      <c r="JC15" s="249"/>
      <c r="JD15" s="249"/>
      <c r="JE15" s="249"/>
      <c r="JF15" s="249"/>
      <c r="JG15" s="249"/>
      <c r="JH15" s="249"/>
      <c r="JI15" s="250"/>
      <c r="JJ15" s="242"/>
      <c r="JK15" s="243"/>
      <c r="JL15" s="243"/>
      <c r="JM15" s="243"/>
      <c r="JN15" s="243"/>
      <c r="JO15" s="243"/>
      <c r="JP15" s="243"/>
      <c r="JQ15" s="244"/>
      <c r="JR15" s="236"/>
      <c r="JS15" s="237"/>
      <c r="JT15" s="237"/>
      <c r="JU15" s="237"/>
      <c r="JV15" s="237"/>
      <c r="JW15" s="237"/>
      <c r="JX15" s="237"/>
      <c r="JY15" s="237"/>
      <c r="JZ15" s="237"/>
      <c r="KA15" s="238"/>
    </row>
    <row r="16" spans="1:287" x14ac:dyDescent="0.2">
      <c r="A16" s="268"/>
      <c r="B16" s="268"/>
      <c r="C16" s="268"/>
      <c r="D16" s="268"/>
      <c r="E16" s="268"/>
      <c r="F16" s="269" t="s">
        <v>177</v>
      </c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1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50"/>
      <c r="AJ16" s="50"/>
      <c r="AK16" s="50"/>
      <c r="AL16" s="50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2"/>
      <c r="BH16" s="252"/>
      <c r="BI16" s="252"/>
      <c r="BJ16" s="252"/>
      <c r="BK16" s="252"/>
      <c r="BL16" s="252"/>
      <c r="BM16" s="252"/>
      <c r="BN16" s="252"/>
      <c r="BO16" s="252"/>
      <c r="BP16" s="252"/>
      <c r="BQ16" s="252"/>
      <c r="BR16" s="252"/>
      <c r="BS16" s="252"/>
      <c r="BT16" s="252"/>
      <c r="BU16" s="252"/>
      <c r="BV16" s="252"/>
      <c r="BW16" s="252"/>
      <c r="BX16" s="252"/>
      <c r="BY16" s="252"/>
      <c r="BZ16" s="252"/>
      <c r="CA16" s="252"/>
      <c r="CB16" s="252"/>
      <c r="CC16" s="252"/>
      <c r="CD16" s="252"/>
      <c r="CE16" s="252"/>
      <c r="CF16" s="252"/>
      <c r="CG16" s="252"/>
      <c r="CH16" s="252"/>
      <c r="CI16" s="252"/>
      <c r="CJ16" s="252"/>
      <c r="CK16" s="252"/>
      <c r="CL16" s="252"/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2"/>
      <c r="DA16" s="252"/>
      <c r="DB16" s="252"/>
      <c r="DC16" s="252"/>
      <c r="DD16" s="252"/>
      <c r="DE16" s="252"/>
      <c r="DF16" s="252"/>
      <c r="DG16" s="252"/>
      <c r="DH16" s="252"/>
      <c r="DI16" s="252"/>
      <c r="DJ16" s="252"/>
      <c r="DK16" s="252"/>
      <c r="DL16" s="252"/>
      <c r="DM16" s="252"/>
      <c r="DN16" s="252"/>
      <c r="DO16" s="252"/>
      <c r="DP16" s="252"/>
      <c r="DQ16" s="252"/>
      <c r="DR16" s="252"/>
      <c r="DS16" s="252"/>
      <c r="DT16" s="252"/>
      <c r="DU16" s="252"/>
      <c r="DV16" s="252"/>
      <c r="DW16" s="252"/>
      <c r="DX16" s="252"/>
      <c r="DY16" s="252"/>
      <c r="DZ16" s="252"/>
      <c r="EA16" s="252"/>
      <c r="EB16" s="252"/>
      <c r="EC16" s="252"/>
      <c r="ED16" s="252"/>
      <c r="EE16" s="252"/>
      <c r="EF16" s="252"/>
      <c r="EG16" s="252"/>
      <c r="EH16" s="252"/>
      <c r="EI16" s="252"/>
      <c r="EJ16" s="252"/>
      <c r="EK16" s="252"/>
      <c r="EL16" s="252"/>
      <c r="EM16" s="252"/>
      <c r="EN16" s="252"/>
      <c r="EO16" s="252"/>
      <c r="EP16" s="252"/>
      <c r="EQ16" s="252"/>
      <c r="ER16" s="252"/>
      <c r="ES16" s="252"/>
      <c r="ET16" s="252"/>
      <c r="EU16" s="252"/>
      <c r="EV16" s="252"/>
      <c r="EW16" s="252"/>
      <c r="EX16" s="252"/>
      <c r="EY16" s="252"/>
      <c r="EZ16" s="252"/>
      <c r="FA16" s="252"/>
      <c r="FB16" s="252"/>
      <c r="FC16" s="252"/>
      <c r="FD16" s="252"/>
      <c r="FE16" s="252"/>
      <c r="FF16" s="252"/>
      <c r="FG16" s="252"/>
      <c r="FH16" s="252"/>
      <c r="FI16" s="252"/>
      <c r="FJ16" s="252"/>
      <c r="FK16" s="252"/>
      <c r="FL16" s="252"/>
      <c r="FM16" s="252"/>
      <c r="FN16" s="252"/>
      <c r="FO16" s="252"/>
      <c r="FP16" s="252"/>
      <c r="FQ16" s="252"/>
      <c r="FR16" s="252"/>
      <c r="FS16" s="252"/>
      <c r="FT16" s="252"/>
      <c r="FU16" s="252"/>
      <c r="FV16" s="252"/>
      <c r="FW16" s="252"/>
      <c r="FX16" s="252"/>
      <c r="FY16" s="252"/>
      <c r="FZ16" s="252"/>
      <c r="GA16" s="252"/>
      <c r="GB16" s="252"/>
      <c r="GC16" s="252"/>
      <c r="GD16" s="252"/>
      <c r="GE16" s="252"/>
      <c r="GF16" s="252"/>
      <c r="GG16" s="252"/>
      <c r="GH16" s="252"/>
      <c r="GI16" s="252"/>
      <c r="GJ16" s="252"/>
      <c r="GK16" s="252"/>
      <c r="GL16" s="252"/>
      <c r="GM16" s="252"/>
      <c r="GN16" s="252"/>
      <c r="GO16" s="252"/>
      <c r="GP16" s="252"/>
      <c r="GQ16" s="252"/>
      <c r="GR16" s="252"/>
      <c r="GS16" s="252"/>
      <c r="GT16" s="252"/>
      <c r="GU16" s="252"/>
      <c r="GV16" s="252"/>
      <c r="GW16" s="252"/>
      <c r="GX16" s="252"/>
      <c r="GY16" s="252"/>
      <c r="GZ16" s="252"/>
      <c r="HA16" s="252"/>
      <c r="HB16" s="252"/>
      <c r="HC16" s="252"/>
      <c r="HD16" s="252"/>
      <c r="HE16" s="252"/>
      <c r="HF16" s="252"/>
      <c r="HG16" s="252"/>
      <c r="HH16" s="252"/>
      <c r="HI16" s="252"/>
      <c r="HJ16" s="252"/>
      <c r="HK16" s="252"/>
      <c r="HL16" s="252"/>
      <c r="HM16" s="252"/>
      <c r="HN16" s="252"/>
      <c r="HO16" s="252"/>
      <c r="HP16" s="252"/>
      <c r="HQ16" s="252"/>
      <c r="HR16" s="252"/>
      <c r="HS16" s="252"/>
      <c r="HT16" s="252"/>
      <c r="HU16" s="252"/>
      <c r="HV16" s="267">
        <f>HV12+HV13+HV14+HV15</f>
        <v>16.547442222222223</v>
      </c>
      <c r="HW16" s="252"/>
      <c r="HX16" s="252"/>
      <c r="HY16" s="252"/>
      <c r="HZ16" s="252"/>
      <c r="IA16" s="252"/>
      <c r="IB16" s="252"/>
      <c r="IC16" s="252"/>
      <c r="ID16" s="267">
        <f>ID12+ID13+ID14+ID15</f>
        <v>16.547442222222223</v>
      </c>
      <c r="IE16" s="252"/>
      <c r="IF16" s="252"/>
      <c r="IG16" s="252"/>
      <c r="IH16" s="252"/>
      <c r="II16" s="252"/>
      <c r="IJ16" s="252"/>
      <c r="IK16" s="252"/>
      <c r="IL16" s="267">
        <f>IL12+IL13+IL14+IL15</f>
        <v>16.372970000000002</v>
      </c>
      <c r="IM16" s="252"/>
      <c r="IN16" s="252"/>
      <c r="IO16" s="252"/>
      <c r="IP16" s="252"/>
      <c r="IQ16" s="252"/>
      <c r="IR16" s="252"/>
      <c r="IS16" s="252"/>
      <c r="IT16" s="267">
        <f>IT12+IT13+IT14+IT15</f>
        <v>23.987361666666665</v>
      </c>
      <c r="IU16" s="252"/>
      <c r="IV16" s="252"/>
      <c r="IW16" s="252"/>
      <c r="IX16" s="252"/>
      <c r="IY16" s="252"/>
      <c r="IZ16" s="252"/>
      <c r="JA16" s="252"/>
      <c r="JB16" s="267">
        <f>JB12+JB13+JB14+JB15</f>
        <v>24.588178333333335</v>
      </c>
      <c r="JC16" s="252"/>
      <c r="JD16" s="252"/>
      <c r="JE16" s="252"/>
      <c r="JF16" s="252"/>
      <c r="JG16" s="252"/>
      <c r="JH16" s="252"/>
      <c r="JI16" s="252"/>
      <c r="JJ16" s="252"/>
      <c r="JK16" s="252"/>
      <c r="JL16" s="252"/>
      <c r="JM16" s="252"/>
      <c r="JN16" s="252"/>
      <c r="JO16" s="252"/>
      <c r="JP16" s="252"/>
      <c r="JQ16" s="252"/>
      <c r="JR16" s="252"/>
      <c r="JS16" s="252"/>
      <c r="JT16" s="252"/>
      <c r="JU16" s="252"/>
      <c r="JV16" s="252"/>
      <c r="JW16" s="252"/>
      <c r="JX16" s="252"/>
      <c r="JY16" s="252"/>
      <c r="JZ16" s="252"/>
      <c r="KA16" s="252"/>
    </row>
    <row r="18" spans="230:299" x14ac:dyDescent="0.2">
      <c r="HV18" s="308"/>
      <c r="HW18" s="308"/>
      <c r="HX18" s="308"/>
      <c r="HY18" s="308"/>
      <c r="HZ18" s="308"/>
      <c r="IA18" s="308"/>
      <c r="IB18" s="308"/>
      <c r="IC18" s="308"/>
      <c r="ID18" s="308"/>
      <c r="IE18" s="308"/>
      <c r="IF18" s="308"/>
      <c r="IG18" s="308"/>
      <c r="IH18" s="308"/>
      <c r="II18" s="308"/>
      <c r="IJ18" s="308"/>
      <c r="IK18" s="308"/>
      <c r="IL18" s="308"/>
      <c r="IM18" s="308"/>
      <c r="IN18" s="308"/>
      <c r="IO18" s="308"/>
      <c r="IP18" s="308"/>
      <c r="IQ18" s="308"/>
      <c r="IR18" s="308"/>
      <c r="IS18" s="308"/>
      <c r="IT18" s="308"/>
      <c r="IU18" s="308"/>
      <c r="IV18" s="308"/>
      <c r="IW18" s="308"/>
      <c r="IX18" s="308"/>
      <c r="IY18" s="308"/>
      <c r="IZ18" s="308"/>
      <c r="JA18" s="308"/>
      <c r="JB18" s="308"/>
      <c r="JC18" s="308"/>
      <c r="JD18" s="308"/>
      <c r="JE18" s="308"/>
      <c r="JF18" s="308"/>
      <c r="JG18" s="308"/>
      <c r="JH18" s="308"/>
      <c r="JI18" s="308"/>
      <c r="JJ18" s="308"/>
      <c r="JK18" s="308"/>
      <c r="JL18" s="308"/>
      <c r="JM18" s="308"/>
      <c r="JN18" s="308"/>
      <c r="JO18" s="308"/>
      <c r="JP18" s="308"/>
      <c r="JQ18" s="308"/>
      <c r="JR18" s="308"/>
      <c r="JS18" s="308"/>
      <c r="JT18" s="308"/>
      <c r="JU18" s="308"/>
      <c r="JV18" s="308"/>
      <c r="JW18" s="308"/>
      <c r="JX18" s="308"/>
      <c r="JY18" s="308"/>
      <c r="JZ18" s="308"/>
      <c r="KA18" s="308"/>
      <c r="KB18" s="308"/>
      <c r="KC18" s="308"/>
      <c r="KD18" s="308"/>
      <c r="KE18" s="308"/>
      <c r="KF18" s="308"/>
      <c r="KG18" s="308"/>
      <c r="KH18" s="308"/>
      <c r="KI18" s="308"/>
      <c r="KJ18" s="308"/>
      <c r="KK18" s="308"/>
      <c r="KL18" s="308"/>
      <c r="KM18" s="308"/>
    </row>
  </sheetData>
  <mergeCells count="290">
    <mergeCell ref="GY14:HE14"/>
    <mergeCell ref="HF14:HL14"/>
    <mergeCell ref="EU15:FA15"/>
    <mergeCell ref="FB15:FH15"/>
    <mergeCell ref="FI15:FO15"/>
    <mergeCell ref="FP15:FV15"/>
    <mergeCell ref="FW15:GC15"/>
    <mergeCell ref="GD15:GJ15"/>
    <mergeCell ref="GK15:GQ15"/>
    <mergeCell ref="GR15:GX15"/>
    <mergeCell ref="GY15:HE15"/>
    <mergeCell ref="HF15:HL15"/>
    <mergeCell ref="EU14:FA14"/>
    <mergeCell ref="FB14:FH14"/>
    <mergeCell ref="FI14:FO14"/>
    <mergeCell ref="FP14:FV14"/>
    <mergeCell ref="HV14:IC14"/>
    <mergeCell ref="ID14:IK14"/>
    <mergeCell ref="IL14:IS14"/>
    <mergeCell ref="IT14:JA14"/>
    <mergeCell ref="HM14:HU14"/>
    <mergeCell ref="HV15:IC15"/>
    <mergeCell ref="ID15:IK15"/>
    <mergeCell ref="IL15:IS15"/>
    <mergeCell ref="IT15:JA15"/>
    <mergeCell ref="HM15:HU15"/>
    <mergeCell ref="A15:E15"/>
    <mergeCell ref="F15:S15"/>
    <mergeCell ref="T15:X15"/>
    <mergeCell ref="Y15:AC15"/>
    <mergeCell ref="AD15:AH15"/>
    <mergeCell ref="AM15:AS15"/>
    <mergeCell ref="AT15:AZ15"/>
    <mergeCell ref="BA15:BG15"/>
    <mergeCell ref="BH15:BN15"/>
    <mergeCell ref="BO15:BU15"/>
    <mergeCell ref="BV15:CB15"/>
    <mergeCell ref="CC15:CI15"/>
    <mergeCell ref="CJ15:CP15"/>
    <mergeCell ref="CQ15:CW15"/>
    <mergeCell ref="CX15:DD15"/>
    <mergeCell ref="DE15:DK15"/>
    <mergeCell ref="DL15:DR15"/>
    <mergeCell ref="BO14:BU14"/>
    <mergeCell ref="BV14:CB14"/>
    <mergeCell ref="CC14:CI14"/>
    <mergeCell ref="CJ14:CP14"/>
    <mergeCell ref="CQ14:CW14"/>
    <mergeCell ref="CX14:DD14"/>
    <mergeCell ref="DE14:DK14"/>
    <mergeCell ref="DL14:DR14"/>
    <mergeCell ref="F14:S14"/>
    <mergeCell ref="A14:E14"/>
    <mergeCell ref="T14:X14"/>
    <mergeCell ref="Y14:AC14"/>
    <mergeCell ref="AM14:AS14"/>
    <mergeCell ref="AT14:AZ14"/>
    <mergeCell ref="AD14:AH14"/>
    <mergeCell ref="BA14:BG14"/>
    <mergeCell ref="BH14:BN14"/>
    <mergeCell ref="HV18:JG18"/>
    <mergeCell ref="JH18:JW18"/>
    <mergeCell ref="JX18:KM18"/>
    <mergeCell ref="FW13:GC13"/>
    <mergeCell ref="GD13:GJ13"/>
    <mergeCell ref="GK13:GQ13"/>
    <mergeCell ref="GR12:GX12"/>
    <mergeCell ref="HV13:IC13"/>
    <mergeCell ref="JJ13:JQ13"/>
    <mergeCell ref="JR13:KA13"/>
    <mergeCell ref="FW12:GC12"/>
    <mergeCell ref="GD12:GJ12"/>
    <mergeCell ref="GK12:GQ12"/>
    <mergeCell ref="HV12:IC12"/>
    <mergeCell ref="JJ12:JQ12"/>
    <mergeCell ref="JR12:KA12"/>
    <mergeCell ref="GY12:HE12"/>
    <mergeCell ref="HF12:HL12"/>
    <mergeCell ref="HM12:HU12"/>
    <mergeCell ref="HV16:IC16"/>
    <mergeCell ref="FW14:GC14"/>
    <mergeCell ref="GD14:GJ14"/>
    <mergeCell ref="GK14:GQ14"/>
    <mergeCell ref="GR14:GX14"/>
    <mergeCell ref="FB11:FH11"/>
    <mergeCell ref="FI11:FO11"/>
    <mergeCell ref="FP11:FV11"/>
    <mergeCell ref="GR6:GX10"/>
    <mergeCell ref="F13:S13"/>
    <mergeCell ref="T13:X13"/>
    <mergeCell ref="Y13:AC13"/>
    <mergeCell ref="AD13:AH13"/>
    <mergeCell ref="AM13:AS13"/>
    <mergeCell ref="AT13:AZ13"/>
    <mergeCell ref="AD12:AH12"/>
    <mergeCell ref="AM12:AS12"/>
    <mergeCell ref="AT12:AZ12"/>
    <mergeCell ref="Y12:AC12"/>
    <mergeCell ref="BH12:BN12"/>
    <mergeCell ref="BO12:BU12"/>
    <mergeCell ref="BV12:CB12"/>
    <mergeCell ref="CC12:CI12"/>
    <mergeCell ref="CJ12:CP12"/>
    <mergeCell ref="CQ11:CW11"/>
    <mergeCell ref="CX11:DD11"/>
    <mergeCell ref="DE11:DK11"/>
    <mergeCell ref="DL11:DR11"/>
    <mergeCell ref="DS11:DY11"/>
    <mergeCell ref="DZ11:EF11"/>
    <mergeCell ref="EG11:EM11"/>
    <mergeCell ref="EN11:ET11"/>
    <mergeCell ref="EU11:FA11"/>
    <mergeCell ref="A1:KA1"/>
    <mergeCell ref="A3:E10"/>
    <mergeCell ref="F3:S10"/>
    <mergeCell ref="AM3:GQ3"/>
    <mergeCell ref="GR3:HL5"/>
    <mergeCell ref="HM3:HU10"/>
    <mergeCell ref="JJ3:JQ10"/>
    <mergeCell ref="JR3:KA10"/>
    <mergeCell ref="AM4:AS10"/>
    <mergeCell ref="AT4:AZ10"/>
    <mergeCell ref="BH4:BL4"/>
    <mergeCell ref="GD4:GH4"/>
    <mergeCell ref="BA6:BG10"/>
    <mergeCell ref="BH6:BN10"/>
    <mergeCell ref="BO6:BU10"/>
    <mergeCell ref="FW6:GC10"/>
    <mergeCell ref="CC4:CG4"/>
    <mergeCell ref="BV6:CB10"/>
    <mergeCell ref="CC6:CI10"/>
    <mergeCell ref="GK6:GQ10"/>
    <mergeCell ref="EU6:FA10"/>
    <mergeCell ref="FB6:FH10"/>
    <mergeCell ref="FI6:FO10"/>
    <mergeCell ref="FP6:FV10"/>
    <mergeCell ref="T7:X10"/>
    <mergeCell ref="BA11:BG11"/>
    <mergeCell ref="BH11:BN11"/>
    <mergeCell ref="BO11:BU11"/>
    <mergeCell ref="FW11:GC11"/>
    <mergeCell ref="GD11:GJ11"/>
    <mergeCell ref="CJ11:CP11"/>
    <mergeCell ref="GD6:GJ10"/>
    <mergeCell ref="Y7:AC10"/>
    <mergeCell ref="AD7:AH10"/>
    <mergeCell ref="CJ6:CP10"/>
    <mergeCell ref="AI7:AI10"/>
    <mergeCell ref="T3:AL6"/>
    <mergeCell ref="AJ7:AJ10"/>
    <mergeCell ref="AK7:AK10"/>
    <mergeCell ref="AL7:AL10"/>
    <mergeCell ref="FI4:FM4"/>
    <mergeCell ref="T11:X11"/>
    <mergeCell ref="Y11:AC11"/>
    <mergeCell ref="AD11:AH11"/>
    <mergeCell ref="BV11:CB11"/>
    <mergeCell ref="CC11:CI11"/>
    <mergeCell ref="CX4:DB4"/>
    <mergeCell ref="DS4:DW4"/>
    <mergeCell ref="EU16:FA16"/>
    <mergeCell ref="DZ13:EF13"/>
    <mergeCell ref="JJ11:JQ11"/>
    <mergeCell ref="JR11:KA11"/>
    <mergeCell ref="GR11:GX11"/>
    <mergeCell ref="GY11:HE11"/>
    <mergeCell ref="HF11:HL11"/>
    <mergeCell ref="HM11:HU11"/>
    <mergeCell ref="A11:E11"/>
    <mergeCell ref="F11:S11"/>
    <mergeCell ref="AM11:AS11"/>
    <mergeCell ref="AT11:AZ11"/>
    <mergeCell ref="GK11:GQ11"/>
    <mergeCell ref="BA13:BG13"/>
    <mergeCell ref="BH13:BN13"/>
    <mergeCell ref="BO13:BU13"/>
    <mergeCell ref="BV13:CB13"/>
    <mergeCell ref="CC13:CI13"/>
    <mergeCell ref="BA12:BG12"/>
    <mergeCell ref="CJ13:CP13"/>
    <mergeCell ref="A12:E12"/>
    <mergeCell ref="F12:S12"/>
    <mergeCell ref="T12:X12"/>
    <mergeCell ref="A13:E13"/>
    <mergeCell ref="CQ13:CW13"/>
    <mergeCell ref="CX13:DD13"/>
    <mergeCell ref="DE13:DK13"/>
    <mergeCell ref="DL13:DR13"/>
    <mergeCell ref="DS13:DY13"/>
    <mergeCell ref="DS16:DY16"/>
    <mergeCell ref="DZ16:EF16"/>
    <mergeCell ref="EG16:EM16"/>
    <mergeCell ref="EN16:ET16"/>
    <mergeCell ref="DS15:DY15"/>
    <mergeCell ref="DZ15:EF15"/>
    <mergeCell ref="EG15:EM15"/>
    <mergeCell ref="EN15:ET15"/>
    <mergeCell ref="DZ14:EF14"/>
    <mergeCell ref="EG14:EM14"/>
    <mergeCell ref="EN14:ET14"/>
    <mergeCell ref="DS14:DY14"/>
    <mergeCell ref="EG13:EM13"/>
    <mergeCell ref="EN13:ET13"/>
    <mergeCell ref="A16:E16"/>
    <mergeCell ref="F16:S16"/>
    <mergeCell ref="T16:X16"/>
    <mergeCell ref="Y16:AC16"/>
    <mergeCell ref="AD16:AH16"/>
    <mergeCell ref="AM16:AS16"/>
    <mergeCell ref="AT16:AZ16"/>
    <mergeCell ref="BA16:BG16"/>
    <mergeCell ref="BH16:BN16"/>
    <mergeCell ref="JJ16:JQ16"/>
    <mergeCell ref="JR16:KA16"/>
    <mergeCell ref="BO16:BU16"/>
    <mergeCell ref="BV16:CB16"/>
    <mergeCell ref="CC16:CI16"/>
    <mergeCell ref="CJ16:CP16"/>
    <mergeCell ref="FW16:GC16"/>
    <mergeCell ref="GD16:GJ16"/>
    <mergeCell ref="GK16:GQ16"/>
    <mergeCell ref="GR16:GX16"/>
    <mergeCell ref="GY16:HE16"/>
    <mergeCell ref="HF16:HL16"/>
    <mergeCell ref="HM16:HU16"/>
    <mergeCell ref="ID16:IK16"/>
    <mergeCell ref="IL16:IS16"/>
    <mergeCell ref="IT16:JA16"/>
    <mergeCell ref="JB16:JI16"/>
    <mergeCell ref="FB16:FH16"/>
    <mergeCell ref="FI16:FO16"/>
    <mergeCell ref="FP16:FV16"/>
    <mergeCell ref="CQ16:CW16"/>
    <mergeCell ref="CX16:DD16"/>
    <mergeCell ref="DE16:DK16"/>
    <mergeCell ref="DL16:DR16"/>
    <mergeCell ref="CQ12:CW12"/>
    <mergeCell ref="CX12:DD12"/>
    <mergeCell ref="DE12:DK12"/>
    <mergeCell ref="DL12:DR12"/>
    <mergeCell ref="DS12:DY12"/>
    <mergeCell ref="DZ12:EF12"/>
    <mergeCell ref="EG12:EM12"/>
    <mergeCell ref="EN12:ET12"/>
    <mergeCell ref="EU12:FA12"/>
    <mergeCell ref="EN4:ER4"/>
    <mergeCell ref="CQ6:CW10"/>
    <mergeCell ref="CX6:DD10"/>
    <mergeCell ref="DE6:DK10"/>
    <mergeCell ref="DL6:DR10"/>
    <mergeCell ref="DS6:DY10"/>
    <mergeCell ref="DZ6:EF10"/>
    <mergeCell ref="EG6:EM10"/>
    <mergeCell ref="EN6:ET10"/>
    <mergeCell ref="EU13:FA13"/>
    <mergeCell ref="ID7:IK10"/>
    <mergeCell ref="IL7:IS10"/>
    <mergeCell ref="IT7:JA10"/>
    <mergeCell ref="JB7:JI10"/>
    <mergeCell ref="ID11:IK11"/>
    <mergeCell ref="IL11:IS11"/>
    <mergeCell ref="IT11:JA11"/>
    <mergeCell ref="JB11:JI11"/>
    <mergeCell ref="FB13:FH13"/>
    <mergeCell ref="FI13:FO13"/>
    <mergeCell ref="FP13:FV13"/>
    <mergeCell ref="FB12:FH12"/>
    <mergeCell ref="FI12:FO12"/>
    <mergeCell ref="FP12:FV12"/>
    <mergeCell ref="GR13:GX13"/>
    <mergeCell ref="GY13:HE13"/>
    <mergeCell ref="HF13:HL13"/>
    <mergeCell ref="HM13:HU13"/>
    <mergeCell ref="GY6:HE10"/>
    <mergeCell ref="HF6:HL10"/>
    <mergeCell ref="HV3:JI6"/>
    <mergeCell ref="HV7:IC10"/>
    <mergeCell ref="HV11:IC11"/>
    <mergeCell ref="JR14:KA15"/>
    <mergeCell ref="JJ14:JQ15"/>
    <mergeCell ref="ID12:IK12"/>
    <mergeCell ref="IL12:IS12"/>
    <mergeCell ref="IT12:JA12"/>
    <mergeCell ref="JB12:JI12"/>
    <mergeCell ref="ID13:IK13"/>
    <mergeCell ref="IL13:IS13"/>
    <mergeCell ref="IT13:JA13"/>
    <mergeCell ref="JB13:JI13"/>
    <mergeCell ref="JB14:JI14"/>
    <mergeCell ref="JB15:JI15"/>
  </mergeCells>
  <pageMargins left="0" right="0" top="0.74803149606299213" bottom="0.74803149606299213" header="0.31496062992125984" footer="0.31496062992125984"/>
  <pageSetup paperSize="9" scale="60" orientation="landscape" r:id="rId1"/>
  <colBreaks count="1" manualBreakCount="1">
    <brk id="157" max="1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8"/>
  <sheetViews>
    <sheetView view="pageBreakPreview" zoomScale="80" zoomScaleNormal="100" zoomScaleSheetLayoutView="80" workbookViewId="0">
      <selection activeCell="A2" sqref="A1:FG28"/>
    </sheetView>
  </sheetViews>
  <sheetFormatPr defaultRowHeight="12.75" x14ac:dyDescent="0.2"/>
  <cols>
    <col min="1" max="163" width="0.85546875" customWidth="1"/>
  </cols>
  <sheetData>
    <row r="1" spans="1:163" ht="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373" t="s">
        <v>33</v>
      </c>
      <c r="DQ1" s="373"/>
      <c r="DR1" s="373"/>
      <c r="DS1" s="373"/>
      <c r="DT1" s="373"/>
      <c r="DU1" s="373"/>
      <c r="DV1" s="373"/>
      <c r="DW1" s="373"/>
      <c r="DX1" s="373"/>
      <c r="DY1" s="373"/>
      <c r="DZ1" s="373"/>
      <c r="EA1" s="373"/>
      <c r="EB1" s="373"/>
      <c r="EC1" s="373"/>
      <c r="ED1" s="373"/>
      <c r="EE1" s="373"/>
      <c r="EF1" s="373"/>
      <c r="EG1" s="373"/>
      <c r="EH1" s="373"/>
      <c r="EI1" s="373"/>
      <c r="EJ1" s="373"/>
      <c r="EK1" s="373"/>
      <c r="EL1" s="373"/>
      <c r="EM1" s="373"/>
      <c r="EN1" s="373"/>
      <c r="EO1" s="373"/>
      <c r="EP1" s="373"/>
      <c r="EQ1" s="373"/>
      <c r="ER1" s="373"/>
      <c r="ES1" s="373"/>
      <c r="ET1" s="373"/>
      <c r="EU1" s="373"/>
      <c r="EV1" s="373"/>
      <c r="EW1" s="373"/>
      <c r="EX1" s="373"/>
      <c r="EY1" s="373"/>
      <c r="EZ1" s="373"/>
      <c r="FA1" s="373"/>
      <c r="FB1" s="2"/>
      <c r="FC1" s="2"/>
      <c r="FD1" s="2"/>
      <c r="FE1" s="2"/>
      <c r="FF1" s="2"/>
      <c r="FG1" s="2"/>
    </row>
    <row r="2" spans="1:163" ht="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145" t="s">
        <v>115</v>
      </c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2"/>
      <c r="FC2" s="2"/>
      <c r="FD2" s="2"/>
      <c r="FE2" s="2"/>
      <c r="FF2" s="2"/>
      <c r="FG2" s="2"/>
    </row>
    <row r="3" spans="1:163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370" t="s">
        <v>31</v>
      </c>
      <c r="DQ3" s="370"/>
      <c r="DR3" s="370"/>
      <c r="DS3" s="370"/>
      <c r="DT3" s="370"/>
      <c r="DU3" s="370"/>
      <c r="DV3" s="370"/>
      <c r="DW3" s="370"/>
      <c r="DX3" s="370"/>
      <c r="DY3" s="370"/>
      <c r="DZ3" s="370"/>
      <c r="EA3" s="370"/>
      <c r="EB3" s="370"/>
      <c r="EC3" s="370"/>
      <c r="ED3" s="370"/>
      <c r="EE3" s="370"/>
      <c r="EF3" s="370"/>
      <c r="EG3" s="370"/>
      <c r="EH3" s="370"/>
      <c r="EI3" s="370"/>
      <c r="EJ3" s="370"/>
      <c r="EK3" s="370"/>
      <c r="EL3" s="370"/>
      <c r="EM3" s="370"/>
      <c r="EN3" s="370"/>
      <c r="EO3" s="370"/>
      <c r="EP3" s="370"/>
      <c r="EQ3" s="370"/>
      <c r="ER3" s="370"/>
      <c r="ES3" s="370"/>
      <c r="ET3" s="370"/>
      <c r="EU3" s="370"/>
      <c r="EV3" s="370"/>
      <c r="EW3" s="370"/>
      <c r="EX3" s="370"/>
      <c r="EY3" s="370"/>
      <c r="EZ3" s="370"/>
      <c r="FA3" s="370"/>
      <c r="FB3" s="6"/>
      <c r="FC3" s="6"/>
      <c r="FD3" s="6"/>
      <c r="FE3" s="6"/>
      <c r="FF3" s="6"/>
      <c r="FG3" s="6"/>
    </row>
    <row r="4" spans="1:163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145" t="s">
        <v>116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2"/>
      <c r="FC4" s="2"/>
      <c r="FD4" s="2"/>
      <c r="FE4" s="2"/>
      <c r="FF4" s="2"/>
      <c r="FG4" s="2"/>
    </row>
    <row r="5" spans="1:163" ht="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370" t="s">
        <v>34</v>
      </c>
      <c r="DQ5" s="370"/>
      <c r="DR5" s="370"/>
      <c r="DS5" s="370"/>
      <c r="DT5" s="370"/>
      <c r="DU5" s="370"/>
      <c r="DV5" s="370"/>
      <c r="DW5" s="370"/>
      <c r="DX5" s="370"/>
      <c r="DY5" s="370"/>
      <c r="DZ5" s="370"/>
      <c r="EA5" s="370"/>
      <c r="EB5" s="370"/>
      <c r="EC5" s="370"/>
      <c r="ED5" s="370"/>
      <c r="EE5" s="370"/>
      <c r="EF5" s="370"/>
      <c r="EG5" s="370"/>
      <c r="EH5" s="370"/>
      <c r="EI5" s="370"/>
      <c r="EJ5" s="370"/>
      <c r="EK5" s="370"/>
      <c r="EL5" s="370"/>
      <c r="EM5" s="370"/>
      <c r="EN5" s="370"/>
      <c r="EO5" s="370"/>
      <c r="EP5" s="370"/>
      <c r="EQ5" s="370"/>
      <c r="ER5" s="370"/>
      <c r="ES5" s="370"/>
      <c r="ET5" s="370"/>
      <c r="EU5" s="370"/>
      <c r="EV5" s="370"/>
      <c r="EW5" s="370"/>
      <c r="EX5" s="370"/>
      <c r="EY5" s="370"/>
      <c r="EZ5" s="370"/>
      <c r="FA5" s="370"/>
      <c r="FB5" s="2"/>
      <c r="FC5" s="2"/>
      <c r="FD5" s="2"/>
      <c r="FE5" s="2"/>
      <c r="FF5" s="2"/>
      <c r="FG5" s="2"/>
    </row>
    <row r="6" spans="1:163" ht="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374" t="s">
        <v>32</v>
      </c>
      <c r="DQ6" s="374"/>
      <c r="DR6" s="181"/>
      <c r="DS6" s="181"/>
      <c r="DT6" s="181"/>
      <c r="DU6" s="181"/>
      <c r="DV6" s="368"/>
      <c r="DW6" s="368"/>
      <c r="DX6" s="368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  <c r="EM6" s="181"/>
      <c r="EN6" s="181"/>
      <c r="EO6" s="181"/>
      <c r="EP6" s="181"/>
      <c r="EQ6" s="374">
        <v>20</v>
      </c>
      <c r="ER6" s="374"/>
      <c r="ES6" s="374"/>
      <c r="ET6" s="374"/>
      <c r="EU6" s="187"/>
      <c r="EV6" s="187"/>
      <c r="EW6" s="187"/>
      <c r="EX6" s="187"/>
      <c r="EY6" s="368" t="s">
        <v>26</v>
      </c>
      <c r="EZ6" s="368"/>
      <c r="FA6" s="368"/>
      <c r="FB6" s="2"/>
      <c r="FC6" s="2"/>
      <c r="FD6" s="2"/>
      <c r="FE6" s="2"/>
      <c r="FF6" s="2"/>
      <c r="FG6" s="2"/>
    </row>
    <row r="7" spans="1:163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</row>
    <row r="8" spans="1:163" ht="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</row>
    <row r="9" spans="1:163" ht="30.75" customHeight="1" x14ac:dyDescent="0.25">
      <c r="A9" s="369" t="s">
        <v>84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  <c r="AA9" s="369"/>
      <c r="AB9" s="369"/>
      <c r="AC9" s="369"/>
      <c r="AD9" s="369"/>
      <c r="AE9" s="369"/>
      <c r="AF9" s="369"/>
      <c r="AG9" s="369"/>
      <c r="AH9" s="369"/>
      <c r="AI9" s="369"/>
      <c r="AJ9" s="369"/>
      <c r="AK9" s="369"/>
      <c r="AL9" s="369"/>
      <c r="AM9" s="369"/>
      <c r="AN9" s="369"/>
      <c r="AO9" s="369"/>
      <c r="AP9" s="369"/>
      <c r="AQ9" s="369"/>
      <c r="AR9" s="369"/>
      <c r="AS9" s="369"/>
      <c r="AT9" s="369"/>
      <c r="AU9" s="369"/>
      <c r="AV9" s="369"/>
      <c r="AW9" s="369"/>
      <c r="AX9" s="369"/>
      <c r="AY9" s="369"/>
      <c r="AZ9" s="369"/>
      <c r="BA9" s="369"/>
      <c r="BB9" s="369"/>
      <c r="BC9" s="369"/>
      <c r="BD9" s="369"/>
      <c r="BE9" s="369"/>
      <c r="BF9" s="369"/>
      <c r="BG9" s="369"/>
      <c r="BH9" s="369"/>
      <c r="BI9" s="369"/>
      <c r="BJ9" s="369"/>
      <c r="BK9" s="369"/>
      <c r="BL9" s="369"/>
      <c r="BM9" s="369"/>
      <c r="BN9" s="369"/>
      <c r="BO9" s="369"/>
      <c r="BP9" s="369"/>
      <c r="BQ9" s="369"/>
      <c r="BR9" s="369"/>
      <c r="BS9" s="369"/>
      <c r="BT9" s="369"/>
      <c r="BU9" s="369"/>
      <c r="BV9" s="369"/>
      <c r="BW9" s="369"/>
      <c r="BX9" s="369"/>
      <c r="BY9" s="369"/>
      <c r="BZ9" s="369"/>
      <c r="CA9" s="369"/>
      <c r="CB9" s="369"/>
      <c r="CC9" s="369"/>
      <c r="CD9" s="369"/>
      <c r="CE9" s="369"/>
      <c r="CF9" s="369"/>
      <c r="CG9" s="369"/>
      <c r="CH9" s="369"/>
      <c r="CI9" s="369"/>
      <c r="CJ9" s="369"/>
      <c r="CK9" s="369"/>
      <c r="CL9" s="369"/>
      <c r="CM9" s="369"/>
      <c r="CN9" s="369"/>
      <c r="CO9" s="369"/>
      <c r="CP9" s="369"/>
      <c r="CQ9" s="369"/>
      <c r="CR9" s="369"/>
      <c r="CS9" s="369"/>
      <c r="CT9" s="369"/>
      <c r="CU9" s="369"/>
      <c r="CV9" s="369"/>
      <c r="CW9" s="369"/>
      <c r="CX9" s="369"/>
      <c r="CY9" s="369"/>
      <c r="CZ9" s="369"/>
      <c r="DA9" s="369"/>
      <c r="DB9" s="369"/>
      <c r="DC9" s="369"/>
      <c r="DD9" s="369"/>
      <c r="DE9" s="369"/>
      <c r="DF9" s="369"/>
      <c r="DG9" s="369"/>
      <c r="DH9" s="369"/>
      <c r="DI9" s="369"/>
      <c r="DJ9" s="369"/>
      <c r="DK9" s="369"/>
      <c r="DL9" s="369"/>
      <c r="DM9" s="369"/>
      <c r="DN9" s="369"/>
      <c r="DO9" s="369"/>
      <c r="DP9" s="369"/>
      <c r="DQ9" s="369"/>
      <c r="DR9" s="369"/>
      <c r="DS9" s="369"/>
      <c r="DT9" s="369"/>
      <c r="DU9" s="369"/>
      <c r="DV9" s="369"/>
      <c r="DW9" s="369"/>
      <c r="DX9" s="369"/>
      <c r="DY9" s="369"/>
      <c r="DZ9" s="369"/>
      <c r="EA9" s="369"/>
      <c r="EB9" s="369"/>
      <c r="EC9" s="369"/>
      <c r="ED9" s="369"/>
      <c r="EE9" s="369"/>
      <c r="EF9" s="369"/>
      <c r="EG9" s="369"/>
      <c r="EH9" s="369"/>
      <c r="EI9" s="369"/>
      <c r="EJ9" s="369"/>
      <c r="EK9" s="369"/>
      <c r="EL9" s="369"/>
      <c r="EM9" s="369"/>
      <c r="EN9" s="369"/>
      <c r="EO9" s="369"/>
      <c r="EP9" s="369"/>
      <c r="EQ9" s="369"/>
      <c r="ER9" s="369"/>
      <c r="ES9" s="369"/>
      <c r="ET9" s="369"/>
      <c r="EU9" s="369"/>
      <c r="EV9" s="369"/>
      <c r="EW9" s="369"/>
      <c r="EX9" s="369"/>
      <c r="EY9" s="369"/>
      <c r="EZ9" s="369"/>
      <c r="FA9" s="369"/>
      <c r="FB9" s="369"/>
      <c r="FC9" s="369"/>
      <c r="FD9" s="369"/>
      <c r="FE9" s="369"/>
      <c r="FF9" s="369"/>
      <c r="FG9" s="369"/>
    </row>
    <row r="10" spans="1:163" ht="29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90" t="s">
        <v>113</v>
      </c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90"/>
      <c r="CJ10" s="190"/>
      <c r="CK10" s="190"/>
      <c r="CL10" s="190"/>
      <c r="CM10" s="190"/>
      <c r="CN10" s="190"/>
      <c r="CO10" s="190"/>
      <c r="CP10" s="190"/>
      <c r="CQ10" s="190"/>
      <c r="CR10" s="190"/>
      <c r="CS10" s="190"/>
      <c r="CT10" s="190"/>
      <c r="CU10" s="190"/>
      <c r="CV10" s="190"/>
      <c r="CW10" s="190"/>
      <c r="CX10" s="190"/>
      <c r="CY10" s="190"/>
      <c r="CZ10" s="190"/>
      <c r="DA10" s="190"/>
      <c r="DB10" s="190"/>
      <c r="DC10" s="190"/>
      <c r="DD10" s="190"/>
      <c r="DE10" s="190"/>
      <c r="DF10" s="190"/>
      <c r="DG10" s="190"/>
      <c r="DH10" s="190"/>
      <c r="DI10" s="190"/>
      <c r="DJ10" s="190"/>
      <c r="DK10" s="190"/>
      <c r="DL10" s="190"/>
      <c r="DM10" s="190"/>
      <c r="DN10" s="190"/>
      <c r="DO10" s="190"/>
      <c r="DP10" s="190"/>
      <c r="DQ10" s="190"/>
      <c r="DR10" s="190"/>
      <c r="DS10" s="190"/>
      <c r="DT10" s="190"/>
      <c r="DU10" s="190"/>
      <c r="DV10" s="190"/>
      <c r="DW10" s="190"/>
      <c r="DX10" s="190"/>
      <c r="DY10" s="190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</row>
    <row r="11" spans="1:163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370" t="s">
        <v>23</v>
      </c>
      <c r="AJ11" s="370"/>
      <c r="AK11" s="370"/>
      <c r="AL11" s="370"/>
      <c r="AM11" s="370"/>
      <c r="AN11" s="370"/>
      <c r="AO11" s="370"/>
      <c r="AP11" s="370"/>
      <c r="AQ11" s="370"/>
      <c r="AR11" s="370"/>
      <c r="AS11" s="370"/>
      <c r="AT11" s="370"/>
      <c r="AU11" s="370"/>
      <c r="AV11" s="370"/>
      <c r="AW11" s="370"/>
      <c r="AX11" s="370"/>
      <c r="AY11" s="370"/>
      <c r="AZ11" s="370"/>
      <c r="BA11" s="370"/>
      <c r="BB11" s="370"/>
      <c r="BC11" s="370"/>
      <c r="BD11" s="370"/>
      <c r="BE11" s="370"/>
      <c r="BF11" s="370"/>
      <c r="BG11" s="370"/>
      <c r="BH11" s="370"/>
      <c r="BI11" s="370"/>
      <c r="BJ11" s="370"/>
      <c r="BK11" s="370"/>
      <c r="BL11" s="370"/>
      <c r="BM11" s="370"/>
      <c r="BN11" s="370"/>
      <c r="BO11" s="370"/>
      <c r="BP11" s="370"/>
      <c r="BQ11" s="370"/>
      <c r="BR11" s="370"/>
      <c r="BS11" s="370"/>
      <c r="BT11" s="370"/>
      <c r="BU11" s="370"/>
      <c r="BV11" s="370"/>
      <c r="BW11" s="370"/>
      <c r="BX11" s="370"/>
      <c r="BY11" s="370"/>
      <c r="BZ11" s="370"/>
      <c r="CA11" s="370"/>
      <c r="CB11" s="370"/>
      <c r="CC11" s="370"/>
      <c r="CD11" s="370"/>
      <c r="CE11" s="370"/>
      <c r="CF11" s="370"/>
      <c r="CG11" s="370"/>
      <c r="CH11" s="370"/>
      <c r="CI11" s="370"/>
      <c r="CJ11" s="370"/>
      <c r="CK11" s="370"/>
      <c r="CL11" s="370"/>
      <c r="CM11" s="370"/>
      <c r="CN11" s="370"/>
      <c r="CO11" s="370"/>
      <c r="CP11" s="370"/>
      <c r="CQ11" s="370"/>
      <c r="CR11" s="370"/>
      <c r="CS11" s="370"/>
      <c r="CT11" s="370"/>
      <c r="CU11" s="370"/>
      <c r="CV11" s="370"/>
      <c r="CW11" s="370"/>
      <c r="CX11" s="370"/>
      <c r="CY11" s="370"/>
      <c r="CZ11" s="370"/>
      <c r="DA11" s="370"/>
      <c r="DB11" s="370"/>
      <c r="DC11" s="370"/>
      <c r="DD11" s="370"/>
      <c r="DE11" s="370"/>
      <c r="DF11" s="370"/>
      <c r="DG11" s="370"/>
      <c r="DH11" s="370"/>
      <c r="DI11" s="370"/>
      <c r="DJ11" s="370"/>
      <c r="DK11" s="370"/>
      <c r="DL11" s="370"/>
      <c r="DM11" s="370"/>
      <c r="DN11" s="370"/>
      <c r="DO11" s="370"/>
      <c r="DP11" s="370"/>
      <c r="DQ11" s="370"/>
      <c r="DR11" s="370"/>
      <c r="DS11" s="370"/>
      <c r="DT11" s="370"/>
      <c r="DU11" s="370"/>
      <c r="DV11" s="370"/>
      <c r="DW11" s="370"/>
      <c r="DX11" s="370"/>
      <c r="DY11" s="370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</row>
    <row r="12" spans="1:163" ht="15.7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371" t="s">
        <v>85</v>
      </c>
      <c r="BX12" s="371"/>
      <c r="BY12" s="371"/>
      <c r="BZ12" s="371"/>
      <c r="CA12" s="371"/>
      <c r="CB12" s="371"/>
      <c r="CC12" s="371"/>
      <c r="CD12" s="195"/>
      <c r="CE12" s="195"/>
      <c r="CF12" s="195"/>
      <c r="CG12" s="195"/>
      <c r="CH12" s="372" t="s">
        <v>26</v>
      </c>
      <c r="CI12" s="372"/>
      <c r="CJ12" s="372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</row>
    <row r="13" spans="1:163" ht="15.7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</row>
    <row r="14" spans="1:163" ht="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</row>
    <row r="15" spans="1:163" x14ac:dyDescent="0.2">
      <c r="A15" s="5"/>
      <c r="B15" s="339" t="s">
        <v>86</v>
      </c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  <c r="AZ15" s="339"/>
      <c r="BA15" s="339"/>
      <c r="BB15" s="339"/>
      <c r="BC15" s="339"/>
      <c r="BD15" s="339"/>
      <c r="BE15" s="339"/>
      <c r="BF15" s="339"/>
      <c r="BG15" s="340"/>
      <c r="BH15" s="9"/>
      <c r="BI15" s="364" t="s">
        <v>178</v>
      </c>
      <c r="BJ15" s="364"/>
      <c r="BK15" s="364"/>
      <c r="BL15" s="364"/>
      <c r="BM15" s="364"/>
      <c r="BN15" s="364"/>
      <c r="BO15" s="364"/>
      <c r="BP15" s="364"/>
      <c r="BQ15" s="364"/>
      <c r="BR15" s="364"/>
      <c r="BS15" s="364"/>
      <c r="BT15" s="364"/>
      <c r="BU15" s="364"/>
      <c r="BV15" s="364"/>
      <c r="BW15" s="364"/>
      <c r="BX15" s="364"/>
      <c r="BY15" s="364"/>
      <c r="BZ15" s="364"/>
      <c r="CA15" s="364"/>
      <c r="CB15" s="364"/>
      <c r="CC15" s="364"/>
      <c r="CD15" s="364"/>
      <c r="CE15" s="364"/>
      <c r="CF15" s="364"/>
      <c r="CG15" s="364"/>
      <c r="CH15" s="364"/>
      <c r="CI15" s="364"/>
      <c r="CJ15" s="364"/>
      <c r="CK15" s="364"/>
      <c r="CL15" s="364"/>
      <c r="CM15" s="364"/>
      <c r="CN15" s="364"/>
      <c r="CO15" s="364"/>
      <c r="CP15" s="364"/>
      <c r="CQ15" s="364"/>
      <c r="CR15" s="364"/>
      <c r="CS15" s="364"/>
      <c r="CT15" s="364"/>
      <c r="CU15" s="364"/>
      <c r="CV15" s="364"/>
      <c r="CW15" s="364"/>
      <c r="CX15" s="364"/>
      <c r="CY15" s="364"/>
      <c r="CZ15" s="364"/>
      <c r="DA15" s="364"/>
      <c r="DB15" s="364"/>
      <c r="DC15" s="364"/>
      <c r="DD15" s="364"/>
      <c r="DE15" s="364"/>
      <c r="DF15" s="364"/>
      <c r="DG15" s="364"/>
      <c r="DH15" s="364"/>
      <c r="DI15" s="364"/>
      <c r="DJ15" s="364"/>
      <c r="DK15" s="364"/>
      <c r="DL15" s="364"/>
      <c r="DM15" s="364"/>
      <c r="DN15" s="364"/>
      <c r="DO15" s="364"/>
      <c r="DP15" s="364"/>
      <c r="DQ15" s="364"/>
      <c r="DR15" s="364"/>
      <c r="DS15" s="364"/>
      <c r="DT15" s="364"/>
      <c r="DU15" s="364"/>
      <c r="DV15" s="364"/>
      <c r="DW15" s="364"/>
      <c r="DX15" s="364"/>
      <c r="DY15" s="364"/>
      <c r="DZ15" s="364"/>
      <c r="EA15" s="364"/>
      <c r="EB15" s="364"/>
      <c r="EC15" s="364"/>
      <c r="ED15" s="364"/>
      <c r="EE15" s="364"/>
      <c r="EF15" s="364"/>
      <c r="EG15" s="364"/>
      <c r="EH15" s="364"/>
      <c r="EI15" s="364"/>
      <c r="EJ15" s="364"/>
      <c r="EK15" s="364"/>
      <c r="EL15" s="364"/>
      <c r="EM15" s="364"/>
      <c r="EN15" s="364"/>
      <c r="EO15" s="364"/>
      <c r="EP15" s="364"/>
      <c r="EQ15" s="364"/>
      <c r="ER15" s="364"/>
      <c r="ES15" s="364"/>
      <c r="ET15" s="364"/>
      <c r="EU15" s="364"/>
      <c r="EV15" s="364"/>
      <c r="EW15" s="364"/>
      <c r="EX15" s="364"/>
      <c r="EY15" s="364"/>
      <c r="EZ15" s="364"/>
      <c r="FA15" s="364"/>
      <c r="FB15" s="364"/>
      <c r="FC15" s="364"/>
      <c r="FD15" s="364"/>
      <c r="FE15" s="364"/>
      <c r="FF15" s="364"/>
      <c r="FG15" s="365"/>
    </row>
    <row r="16" spans="1:163" x14ac:dyDescent="0.2">
      <c r="A16" s="5"/>
      <c r="B16" s="339" t="s">
        <v>40</v>
      </c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39"/>
      <c r="BD16" s="339"/>
      <c r="BE16" s="339"/>
      <c r="BF16" s="339"/>
      <c r="BG16" s="340"/>
      <c r="BH16" s="9"/>
      <c r="BI16" s="364" t="s">
        <v>112</v>
      </c>
      <c r="BJ16" s="364"/>
      <c r="BK16" s="364"/>
      <c r="BL16" s="364"/>
      <c r="BM16" s="364"/>
      <c r="BN16" s="364"/>
      <c r="BO16" s="364"/>
      <c r="BP16" s="364"/>
      <c r="BQ16" s="364"/>
      <c r="BR16" s="364"/>
      <c r="BS16" s="364"/>
      <c r="BT16" s="364"/>
      <c r="BU16" s="364"/>
      <c r="BV16" s="364"/>
      <c r="BW16" s="364"/>
      <c r="BX16" s="364"/>
      <c r="BY16" s="364"/>
      <c r="BZ16" s="364"/>
      <c r="CA16" s="364"/>
      <c r="CB16" s="364"/>
      <c r="CC16" s="364"/>
      <c r="CD16" s="364"/>
      <c r="CE16" s="364"/>
      <c r="CF16" s="364"/>
      <c r="CG16" s="364"/>
      <c r="CH16" s="364"/>
      <c r="CI16" s="364"/>
      <c r="CJ16" s="364"/>
      <c r="CK16" s="364"/>
      <c r="CL16" s="364"/>
      <c r="CM16" s="364"/>
      <c r="CN16" s="364"/>
      <c r="CO16" s="364"/>
      <c r="CP16" s="364"/>
      <c r="CQ16" s="364"/>
      <c r="CR16" s="364"/>
      <c r="CS16" s="364"/>
      <c r="CT16" s="364"/>
      <c r="CU16" s="364"/>
      <c r="CV16" s="364"/>
      <c r="CW16" s="364"/>
      <c r="CX16" s="364"/>
      <c r="CY16" s="364"/>
      <c r="CZ16" s="364"/>
      <c r="DA16" s="364"/>
      <c r="DB16" s="364"/>
      <c r="DC16" s="364"/>
      <c r="DD16" s="364"/>
      <c r="DE16" s="364"/>
      <c r="DF16" s="364"/>
      <c r="DG16" s="364"/>
      <c r="DH16" s="364"/>
      <c r="DI16" s="364"/>
      <c r="DJ16" s="364"/>
      <c r="DK16" s="364"/>
      <c r="DL16" s="364"/>
      <c r="DM16" s="364"/>
      <c r="DN16" s="364"/>
      <c r="DO16" s="364"/>
      <c r="DP16" s="364"/>
      <c r="DQ16" s="364"/>
      <c r="DR16" s="364"/>
      <c r="DS16" s="364"/>
      <c r="DT16" s="364"/>
      <c r="DU16" s="364"/>
      <c r="DV16" s="364"/>
      <c r="DW16" s="364"/>
      <c r="DX16" s="364"/>
      <c r="DY16" s="364"/>
      <c r="DZ16" s="364"/>
      <c r="EA16" s="364"/>
      <c r="EB16" s="364"/>
      <c r="EC16" s="364"/>
      <c r="ED16" s="364"/>
      <c r="EE16" s="364"/>
      <c r="EF16" s="364"/>
      <c r="EG16" s="364"/>
      <c r="EH16" s="364"/>
      <c r="EI16" s="364"/>
      <c r="EJ16" s="364"/>
      <c r="EK16" s="364"/>
      <c r="EL16" s="364"/>
      <c r="EM16" s="364"/>
      <c r="EN16" s="364"/>
      <c r="EO16" s="364"/>
      <c r="EP16" s="364"/>
      <c r="EQ16" s="364"/>
      <c r="ER16" s="364"/>
      <c r="ES16" s="364"/>
      <c r="ET16" s="364"/>
      <c r="EU16" s="364"/>
      <c r="EV16" s="364"/>
      <c r="EW16" s="364"/>
      <c r="EX16" s="364"/>
      <c r="EY16" s="364"/>
      <c r="EZ16" s="364"/>
      <c r="FA16" s="364"/>
      <c r="FB16" s="364"/>
      <c r="FC16" s="364"/>
      <c r="FD16" s="364"/>
      <c r="FE16" s="364"/>
      <c r="FF16" s="364"/>
      <c r="FG16" s="365"/>
    </row>
    <row r="17" spans="1:163" x14ac:dyDescent="0.2">
      <c r="A17" s="5"/>
      <c r="B17" s="339" t="s">
        <v>87</v>
      </c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  <c r="BE17" s="339"/>
      <c r="BF17" s="339"/>
      <c r="BG17" s="340"/>
      <c r="BH17" s="10"/>
      <c r="BI17" s="366" t="s">
        <v>179</v>
      </c>
      <c r="BJ17" s="366"/>
      <c r="BK17" s="366"/>
      <c r="BL17" s="366"/>
      <c r="BM17" s="366"/>
      <c r="BN17" s="366"/>
      <c r="BO17" s="366"/>
      <c r="BP17" s="366"/>
      <c r="BQ17" s="366"/>
      <c r="BR17" s="366"/>
      <c r="BS17" s="366"/>
      <c r="BT17" s="366"/>
      <c r="BU17" s="366"/>
      <c r="BV17" s="366"/>
      <c r="BW17" s="366"/>
      <c r="BX17" s="366"/>
      <c r="BY17" s="366"/>
      <c r="BZ17" s="366"/>
      <c r="CA17" s="366"/>
      <c r="CB17" s="366"/>
      <c r="CC17" s="366"/>
      <c r="CD17" s="366"/>
      <c r="CE17" s="366"/>
      <c r="CF17" s="366"/>
      <c r="CG17" s="366"/>
      <c r="CH17" s="366"/>
      <c r="CI17" s="366"/>
      <c r="CJ17" s="366"/>
      <c r="CK17" s="366"/>
      <c r="CL17" s="366"/>
      <c r="CM17" s="366"/>
      <c r="CN17" s="366"/>
      <c r="CO17" s="366"/>
      <c r="CP17" s="366"/>
      <c r="CQ17" s="366"/>
      <c r="CR17" s="366"/>
      <c r="CS17" s="366"/>
      <c r="CT17" s="366"/>
      <c r="CU17" s="366"/>
      <c r="CV17" s="366"/>
      <c r="CW17" s="366"/>
      <c r="CX17" s="366"/>
      <c r="CY17" s="366"/>
      <c r="CZ17" s="366"/>
      <c r="DA17" s="366"/>
      <c r="DB17" s="366"/>
      <c r="DC17" s="366"/>
      <c r="DD17" s="366"/>
      <c r="DE17" s="366"/>
      <c r="DF17" s="366"/>
      <c r="DG17" s="366"/>
      <c r="DH17" s="366"/>
      <c r="DI17" s="366"/>
      <c r="DJ17" s="366"/>
      <c r="DK17" s="366"/>
      <c r="DL17" s="366"/>
      <c r="DM17" s="366"/>
      <c r="DN17" s="366"/>
      <c r="DO17" s="366"/>
      <c r="DP17" s="366"/>
      <c r="DQ17" s="366"/>
      <c r="DR17" s="366"/>
      <c r="DS17" s="366"/>
      <c r="DT17" s="366"/>
      <c r="DU17" s="366"/>
      <c r="DV17" s="366"/>
      <c r="DW17" s="366"/>
      <c r="DX17" s="366"/>
      <c r="DY17" s="366"/>
      <c r="DZ17" s="366"/>
      <c r="EA17" s="366"/>
      <c r="EB17" s="366"/>
      <c r="EC17" s="366"/>
      <c r="ED17" s="366"/>
      <c r="EE17" s="366"/>
      <c r="EF17" s="366"/>
      <c r="EG17" s="366"/>
      <c r="EH17" s="366"/>
      <c r="EI17" s="366"/>
      <c r="EJ17" s="366"/>
      <c r="EK17" s="366"/>
      <c r="EL17" s="366"/>
      <c r="EM17" s="366"/>
      <c r="EN17" s="366"/>
      <c r="EO17" s="366"/>
      <c r="EP17" s="366"/>
      <c r="EQ17" s="366"/>
      <c r="ER17" s="366"/>
      <c r="ES17" s="366"/>
      <c r="ET17" s="366"/>
      <c r="EU17" s="366"/>
      <c r="EV17" s="366"/>
      <c r="EW17" s="366"/>
      <c r="EX17" s="366"/>
      <c r="EY17" s="366"/>
      <c r="EZ17" s="366"/>
      <c r="FA17" s="366"/>
      <c r="FB17" s="366"/>
      <c r="FC17" s="366"/>
      <c r="FD17" s="366"/>
      <c r="FE17" s="366"/>
      <c r="FF17" s="366"/>
      <c r="FG17" s="367"/>
    </row>
    <row r="18" spans="1:163" x14ac:dyDescent="0.2">
      <c r="A18" s="5"/>
      <c r="B18" s="339" t="s">
        <v>42</v>
      </c>
      <c r="C18" s="339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  <c r="AM18" s="339"/>
      <c r="AN18" s="339"/>
      <c r="AO18" s="339"/>
      <c r="AP18" s="339"/>
      <c r="AQ18" s="339"/>
      <c r="AR18" s="339"/>
      <c r="AS18" s="339"/>
      <c r="AT18" s="339"/>
      <c r="AU18" s="339"/>
      <c r="AV18" s="339"/>
      <c r="AW18" s="339"/>
      <c r="AX18" s="339"/>
      <c r="AY18" s="339"/>
      <c r="AZ18" s="339"/>
      <c r="BA18" s="339"/>
      <c r="BB18" s="339"/>
      <c r="BC18" s="339"/>
      <c r="BD18" s="339"/>
      <c r="BE18" s="339"/>
      <c r="BF18" s="339"/>
      <c r="BG18" s="340"/>
      <c r="BH18" s="11"/>
      <c r="BI18" s="341" t="s">
        <v>114</v>
      </c>
      <c r="BJ18" s="341"/>
      <c r="BK18" s="341"/>
      <c r="BL18" s="341"/>
      <c r="BM18" s="341"/>
      <c r="BN18" s="341"/>
      <c r="BO18" s="341"/>
      <c r="BP18" s="341"/>
      <c r="BQ18" s="341"/>
      <c r="BR18" s="341"/>
      <c r="BS18" s="341"/>
      <c r="BT18" s="341"/>
      <c r="BU18" s="341"/>
      <c r="BV18" s="341"/>
      <c r="BW18" s="341"/>
      <c r="BX18" s="341"/>
      <c r="BY18" s="341"/>
      <c r="BZ18" s="341"/>
      <c r="CA18" s="341"/>
      <c r="CB18" s="341"/>
      <c r="CC18" s="341"/>
      <c r="CD18" s="341"/>
      <c r="CE18" s="341"/>
      <c r="CF18" s="341"/>
      <c r="CG18" s="341"/>
      <c r="CH18" s="341"/>
      <c r="CI18" s="341"/>
      <c r="CJ18" s="341"/>
      <c r="CK18" s="341"/>
      <c r="CL18" s="341"/>
      <c r="CM18" s="341"/>
      <c r="CN18" s="341"/>
      <c r="CO18" s="341"/>
      <c r="CP18" s="341"/>
      <c r="CQ18" s="341"/>
      <c r="CR18" s="341"/>
      <c r="CS18" s="341"/>
      <c r="CT18" s="341"/>
      <c r="CU18" s="341"/>
      <c r="CV18" s="341"/>
      <c r="CW18" s="341"/>
      <c r="CX18" s="341"/>
      <c r="CY18" s="341"/>
      <c r="CZ18" s="341"/>
      <c r="DA18" s="341"/>
      <c r="DB18" s="341"/>
      <c r="DC18" s="341"/>
      <c r="DD18" s="341"/>
      <c r="DE18" s="341"/>
      <c r="DF18" s="341"/>
      <c r="DG18" s="341"/>
      <c r="DH18" s="341"/>
      <c r="DI18" s="341"/>
      <c r="DJ18" s="341"/>
      <c r="DK18" s="341"/>
      <c r="DL18" s="341"/>
      <c r="DM18" s="341"/>
      <c r="DN18" s="341"/>
      <c r="DO18" s="341"/>
      <c r="DP18" s="341"/>
      <c r="DQ18" s="341"/>
      <c r="DR18" s="341"/>
      <c r="DS18" s="341"/>
      <c r="DT18" s="341"/>
      <c r="DU18" s="341"/>
      <c r="DV18" s="341"/>
      <c r="DW18" s="341"/>
      <c r="DX18" s="341"/>
      <c r="DY18" s="341"/>
      <c r="DZ18" s="341"/>
      <c r="EA18" s="341"/>
      <c r="EB18" s="341"/>
      <c r="EC18" s="341"/>
      <c r="ED18" s="341"/>
      <c r="EE18" s="341"/>
      <c r="EF18" s="341"/>
      <c r="EG18" s="341"/>
      <c r="EH18" s="341"/>
      <c r="EI18" s="341"/>
      <c r="EJ18" s="341"/>
      <c r="EK18" s="341"/>
      <c r="EL18" s="341"/>
      <c r="EM18" s="341"/>
      <c r="EN18" s="341"/>
      <c r="EO18" s="341"/>
      <c r="EP18" s="341"/>
      <c r="EQ18" s="341"/>
      <c r="ER18" s="341"/>
      <c r="ES18" s="341"/>
      <c r="ET18" s="341"/>
      <c r="EU18" s="341"/>
      <c r="EV18" s="341"/>
      <c r="EW18" s="341"/>
      <c r="EX18" s="341"/>
      <c r="EY18" s="341"/>
      <c r="EZ18" s="341"/>
      <c r="FA18" s="341"/>
      <c r="FB18" s="341"/>
      <c r="FC18" s="341"/>
      <c r="FD18" s="341"/>
      <c r="FE18" s="341"/>
      <c r="FF18" s="341"/>
      <c r="FG18" s="342"/>
    </row>
    <row r="19" spans="1:163" x14ac:dyDescent="0.2">
      <c r="A19" s="343" t="s">
        <v>88</v>
      </c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44"/>
      <c r="M19" s="344"/>
      <c r="N19" s="344"/>
      <c r="O19" s="344"/>
      <c r="P19" s="344"/>
      <c r="Q19" s="344"/>
      <c r="R19" s="344"/>
      <c r="S19" s="344"/>
      <c r="T19" s="344"/>
      <c r="U19" s="344"/>
      <c r="V19" s="344"/>
      <c r="W19" s="345"/>
      <c r="X19" s="343"/>
      <c r="Y19" s="344"/>
      <c r="Z19" s="344"/>
      <c r="AA19" s="344"/>
      <c r="AB19" s="344"/>
      <c r="AC19" s="344"/>
      <c r="AD19" s="344"/>
      <c r="AE19" s="344"/>
      <c r="AF19" s="344"/>
      <c r="AG19" s="344"/>
      <c r="AH19" s="344"/>
      <c r="AI19" s="344"/>
      <c r="AJ19" s="344"/>
      <c r="AK19" s="345"/>
      <c r="AL19" s="352" t="s">
        <v>89</v>
      </c>
      <c r="AM19" s="353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3"/>
      <c r="AZ19" s="353"/>
      <c r="BA19" s="353"/>
      <c r="BB19" s="353"/>
      <c r="BC19" s="353"/>
      <c r="BD19" s="353"/>
      <c r="BE19" s="353"/>
      <c r="BF19" s="353"/>
      <c r="BG19" s="354"/>
      <c r="BH19" s="352" t="s">
        <v>90</v>
      </c>
      <c r="BI19" s="353"/>
      <c r="BJ19" s="353"/>
      <c r="BK19" s="353"/>
      <c r="BL19" s="353"/>
      <c r="BM19" s="353"/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353"/>
      <c r="BZ19" s="353"/>
      <c r="CA19" s="353"/>
      <c r="CB19" s="353"/>
      <c r="CC19" s="353"/>
      <c r="CD19" s="353"/>
      <c r="CE19" s="353"/>
      <c r="CF19" s="353"/>
      <c r="CG19" s="353"/>
      <c r="CH19" s="353"/>
      <c r="CI19" s="353"/>
      <c r="CJ19" s="353"/>
      <c r="CK19" s="353"/>
      <c r="CL19" s="353"/>
      <c r="CM19" s="354"/>
      <c r="CN19" s="361" t="s">
        <v>46</v>
      </c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2"/>
      <c r="DA19" s="362"/>
      <c r="DB19" s="362"/>
      <c r="DC19" s="362"/>
      <c r="DD19" s="362"/>
      <c r="DE19" s="362"/>
      <c r="DF19" s="362"/>
      <c r="DG19" s="362"/>
      <c r="DH19" s="362"/>
      <c r="DI19" s="362"/>
      <c r="DJ19" s="362"/>
      <c r="DK19" s="362"/>
      <c r="DL19" s="362"/>
      <c r="DM19" s="362"/>
      <c r="DN19" s="362"/>
      <c r="DO19" s="362"/>
      <c r="DP19" s="362"/>
      <c r="DQ19" s="362"/>
      <c r="DR19" s="362"/>
      <c r="DS19" s="362"/>
      <c r="DT19" s="362"/>
      <c r="DU19" s="362"/>
      <c r="DV19" s="362"/>
      <c r="DW19" s="362"/>
      <c r="DX19" s="362"/>
      <c r="DY19" s="362"/>
      <c r="DZ19" s="362"/>
      <c r="EA19" s="362"/>
      <c r="EB19" s="362"/>
      <c r="EC19" s="362"/>
      <c r="ED19" s="362"/>
      <c r="EE19" s="362"/>
      <c r="EF19" s="362"/>
      <c r="EG19" s="362"/>
      <c r="EH19" s="362"/>
      <c r="EI19" s="362"/>
      <c r="EJ19" s="362"/>
      <c r="EK19" s="362"/>
      <c r="EL19" s="362"/>
      <c r="EM19" s="362"/>
      <c r="EN19" s="362"/>
      <c r="EO19" s="362"/>
      <c r="EP19" s="362"/>
      <c r="EQ19" s="362"/>
      <c r="ER19" s="362"/>
      <c r="ES19" s="362"/>
      <c r="ET19" s="362"/>
      <c r="EU19" s="362"/>
      <c r="EV19" s="362"/>
      <c r="EW19" s="362"/>
      <c r="EX19" s="362"/>
      <c r="EY19" s="362"/>
      <c r="EZ19" s="362"/>
      <c r="FA19" s="362"/>
      <c r="FB19" s="362"/>
      <c r="FC19" s="362"/>
      <c r="FD19" s="362"/>
      <c r="FE19" s="362"/>
      <c r="FF19" s="362"/>
      <c r="FG19" s="363"/>
    </row>
    <row r="20" spans="1:163" x14ac:dyDescent="0.2">
      <c r="A20" s="346"/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8"/>
      <c r="X20" s="346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8"/>
      <c r="AL20" s="355"/>
      <c r="AM20" s="356"/>
      <c r="AN20" s="356"/>
      <c r="AO20" s="356"/>
      <c r="AP20" s="356"/>
      <c r="AQ20" s="356"/>
      <c r="AR20" s="356"/>
      <c r="AS20" s="356"/>
      <c r="AT20" s="356"/>
      <c r="AU20" s="356"/>
      <c r="AV20" s="356"/>
      <c r="AW20" s="356"/>
      <c r="AX20" s="356"/>
      <c r="AY20" s="356"/>
      <c r="AZ20" s="356"/>
      <c r="BA20" s="356"/>
      <c r="BB20" s="356"/>
      <c r="BC20" s="356"/>
      <c r="BD20" s="356"/>
      <c r="BE20" s="356"/>
      <c r="BF20" s="356"/>
      <c r="BG20" s="357"/>
      <c r="BH20" s="358"/>
      <c r="BI20" s="359"/>
      <c r="BJ20" s="359"/>
      <c r="BK20" s="359"/>
      <c r="BL20" s="359"/>
      <c r="BM20" s="359"/>
      <c r="BN20" s="359"/>
      <c r="BO20" s="359"/>
      <c r="BP20" s="359"/>
      <c r="BQ20" s="359"/>
      <c r="BR20" s="359"/>
      <c r="BS20" s="359"/>
      <c r="BT20" s="359"/>
      <c r="BU20" s="359"/>
      <c r="BV20" s="359"/>
      <c r="BW20" s="359"/>
      <c r="BX20" s="359"/>
      <c r="BY20" s="359"/>
      <c r="BZ20" s="359"/>
      <c r="CA20" s="359"/>
      <c r="CB20" s="359"/>
      <c r="CC20" s="359"/>
      <c r="CD20" s="359"/>
      <c r="CE20" s="359"/>
      <c r="CF20" s="359"/>
      <c r="CG20" s="359"/>
      <c r="CH20" s="359"/>
      <c r="CI20" s="359"/>
      <c r="CJ20" s="359"/>
      <c r="CK20" s="359"/>
      <c r="CL20" s="359"/>
      <c r="CM20" s="360"/>
      <c r="CN20" s="352" t="s">
        <v>47</v>
      </c>
      <c r="CO20" s="353"/>
      <c r="CP20" s="353"/>
      <c r="CQ20" s="353"/>
      <c r="CR20" s="353"/>
      <c r="CS20" s="353"/>
      <c r="CT20" s="353"/>
      <c r="CU20" s="353"/>
      <c r="CV20" s="353"/>
      <c r="CW20" s="353"/>
      <c r="CX20" s="353"/>
      <c r="CY20" s="353"/>
      <c r="CZ20" s="353"/>
      <c r="DA20" s="353"/>
      <c r="DB20" s="353"/>
      <c r="DC20" s="353"/>
      <c r="DD20" s="353"/>
      <c r="DE20" s="353"/>
      <c r="DF20" s="353"/>
      <c r="DG20" s="353"/>
      <c r="DH20" s="353"/>
      <c r="DI20" s="353"/>
      <c r="DJ20" s="353"/>
      <c r="DK20" s="353"/>
      <c r="DL20" s="353"/>
      <c r="DM20" s="353"/>
      <c r="DN20" s="353"/>
      <c r="DO20" s="353"/>
      <c r="DP20" s="353"/>
      <c r="DQ20" s="353"/>
      <c r="DR20" s="353"/>
      <c r="DS20" s="353"/>
      <c r="DT20" s="353"/>
      <c r="DU20" s="353"/>
      <c r="DV20" s="353"/>
      <c r="DW20" s="354"/>
      <c r="DX20" s="352" t="s">
        <v>91</v>
      </c>
      <c r="DY20" s="353"/>
      <c r="DZ20" s="353"/>
      <c r="EA20" s="353"/>
      <c r="EB20" s="353"/>
      <c r="EC20" s="353"/>
      <c r="ED20" s="353"/>
      <c r="EE20" s="353"/>
      <c r="EF20" s="353"/>
      <c r="EG20" s="353"/>
      <c r="EH20" s="353"/>
      <c r="EI20" s="353"/>
      <c r="EJ20" s="353"/>
      <c r="EK20" s="353"/>
      <c r="EL20" s="353"/>
      <c r="EM20" s="353"/>
      <c r="EN20" s="353"/>
      <c r="EO20" s="353"/>
      <c r="EP20" s="353"/>
      <c r="EQ20" s="353"/>
      <c r="ER20" s="353"/>
      <c r="ES20" s="353"/>
      <c r="ET20" s="353"/>
      <c r="EU20" s="353"/>
      <c r="EV20" s="353"/>
      <c r="EW20" s="353"/>
      <c r="EX20" s="353"/>
      <c r="EY20" s="353"/>
      <c r="EZ20" s="353"/>
      <c r="FA20" s="353"/>
      <c r="FB20" s="353"/>
      <c r="FC20" s="353"/>
      <c r="FD20" s="353"/>
      <c r="FE20" s="353"/>
      <c r="FF20" s="353"/>
      <c r="FG20" s="354"/>
    </row>
    <row r="21" spans="1:163" x14ac:dyDescent="0.2">
      <c r="A21" s="346"/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8"/>
      <c r="X21" s="346"/>
      <c r="Y21" s="347"/>
      <c r="Z21" s="347"/>
      <c r="AA21" s="347"/>
      <c r="AB21" s="347"/>
      <c r="AC21" s="347"/>
      <c r="AD21" s="347"/>
      <c r="AE21" s="347"/>
      <c r="AF21" s="347"/>
      <c r="AG21" s="347"/>
      <c r="AH21" s="347"/>
      <c r="AI21" s="347"/>
      <c r="AJ21" s="347"/>
      <c r="AK21" s="348"/>
      <c r="AL21" s="352" t="s">
        <v>49</v>
      </c>
      <c r="AM21" s="353"/>
      <c r="AN21" s="353"/>
      <c r="AO21" s="353"/>
      <c r="AP21" s="353"/>
      <c r="AQ21" s="353"/>
      <c r="AR21" s="353"/>
      <c r="AS21" s="353"/>
      <c r="AT21" s="353"/>
      <c r="AU21" s="353"/>
      <c r="AV21" s="354"/>
      <c r="AW21" s="352" t="s">
        <v>92</v>
      </c>
      <c r="AX21" s="353"/>
      <c r="AY21" s="353"/>
      <c r="AZ21" s="353"/>
      <c r="BA21" s="353"/>
      <c r="BB21" s="353"/>
      <c r="BC21" s="353"/>
      <c r="BD21" s="353"/>
      <c r="BE21" s="353"/>
      <c r="BF21" s="353"/>
      <c r="BG21" s="354"/>
      <c r="BH21" s="358"/>
      <c r="BI21" s="359"/>
      <c r="BJ21" s="359"/>
      <c r="BK21" s="359"/>
      <c r="BL21" s="359"/>
      <c r="BM21" s="359"/>
      <c r="BN21" s="359"/>
      <c r="BO21" s="359"/>
      <c r="BP21" s="359"/>
      <c r="BQ21" s="359"/>
      <c r="BR21" s="359"/>
      <c r="BS21" s="359"/>
      <c r="BT21" s="359"/>
      <c r="BU21" s="359"/>
      <c r="BV21" s="359"/>
      <c r="BW21" s="359"/>
      <c r="BX21" s="359"/>
      <c r="BY21" s="359"/>
      <c r="BZ21" s="359"/>
      <c r="CA21" s="359"/>
      <c r="CB21" s="359"/>
      <c r="CC21" s="359"/>
      <c r="CD21" s="359"/>
      <c r="CE21" s="359"/>
      <c r="CF21" s="359"/>
      <c r="CG21" s="359"/>
      <c r="CH21" s="359"/>
      <c r="CI21" s="359"/>
      <c r="CJ21" s="359"/>
      <c r="CK21" s="359"/>
      <c r="CL21" s="359"/>
      <c r="CM21" s="360"/>
      <c r="CN21" s="336" t="s">
        <v>51</v>
      </c>
      <c r="CO21" s="337"/>
      <c r="CP21" s="337"/>
      <c r="CQ21" s="337"/>
      <c r="CR21" s="337"/>
      <c r="CS21" s="337"/>
      <c r="CT21" s="337"/>
      <c r="CU21" s="337"/>
      <c r="CV21" s="337"/>
      <c r="CW21" s="337"/>
      <c r="CX21" s="337"/>
      <c r="CY21" s="337"/>
      <c r="CZ21" s="337"/>
      <c r="DA21" s="337"/>
      <c r="DB21" s="337"/>
      <c r="DC21" s="337"/>
      <c r="DD21" s="337"/>
      <c r="DE21" s="338"/>
      <c r="DF21" s="336" t="s">
        <v>93</v>
      </c>
      <c r="DG21" s="337"/>
      <c r="DH21" s="337"/>
      <c r="DI21" s="337"/>
      <c r="DJ21" s="337"/>
      <c r="DK21" s="337"/>
      <c r="DL21" s="337"/>
      <c r="DM21" s="337"/>
      <c r="DN21" s="337"/>
      <c r="DO21" s="337"/>
      <c r="DP21" s="337"/>
      <c r="DQ21" s="337"/>
      <c r="DR21" s="337"/>
      <c r="DS21" s="337"/>
      <c r="DT21" s="337"/>
      <c r="DU21" s="337"/>
      <c r="DV21" s="337"/>
      <c r="DW21" s="338"/>
      <c r="DX21" s="336" t="s">
        <v>51</v>
      </c>
      <c r="DY21" s="337"/>
      <c r="DZ21" s="337"/>
      <c r="EA21" s="337"/>
      <c r="EB21" s="337"/>
      <c r="EC21" s="337"/>
      <c r="ED21" s="337"/>
      <c r="EE21" s="337"/>
      <c r="EF21" s="337"/>
      <c r="EG21" s="337"/>
      <c r="EH21" s="337"/>
      <c r="EI21" s="337"/>
      <c r="EJ21" s="337"/>
      <c r="EK21" s="337"/>
      <c r="EL21" s="337"/>
      <c r="EM21" s="337"/>
      <c r="EN21" s="337"/>
      <c r="EO21" s="338"/>
      <c r="EP21" s="336" t="s">
        <v>93</v>
      </c>
      <c r="EQ21" s="337"/>
      <c r="ER21" s="337"/>
      <c r="ES21" s="337"/>
      <c r="ET21" s="337"/>
      <c r="EU21" s="337"/>
      <c r="EV21" s="337"/>
      <c r="EW21" s="337"/>
      <c r="EX21" s="337"/>
      <c r="EY21" s="337"/>
      <c r="EZ21" s="337"/>
      <c r="FA21" s="337"/>
      <c r="FB21" s="337"/>
      <c r="FC21" s="337"/>
      <c r="FD21" s="337"/>
      <c r="FE21" s="337"/>
      <c r="FF21" s="337"/>
      <c r="FG21" s="338"/>
    </row>
    <row r="22" spans="1:163" x14ac:dyDescent="0.2">
      <c r="A22" s="349"/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Q22" s="350"/>
      <c r="R22" s="350"/>
      <c r="S22" s="350"/>
      <c r="T22" s="350"/>
      <c r="U22" s="350"/>
      <c r="V22" s="350"/>
      <c r="W22" s="351"/>
      <c r="X22" s="349"/>
      <c r="Y22" s="350"/>
      <c r="Z22" s="350"/>
      <c r="AA22" s="350"/>
      <c r="AB22" s="350"/>
      <c r="AC22" s="350"/>
      <c r="AD22" s="350"/>
      <c r="AE22" s="350"/>
      <c r="AF22" s="350"/>
      <c r="AG22" s="350"/>
      <c r="AH22" s="350"/>
      <c r="AI22" s="350"/>
      <c r="AJ22" s="350"/>
      <c r="AK22" s="351"/>
      <c r="AL22" s="355"/>
      <c r="AM22" s="356"/>
      <c r="AN22" s="356"/>
      <c r="AO22" s="356"/>
      <c r="AP22" s="356"/>
      <c r="AQ22" s="356"/>
      <c r="AR22" s="356"/>
      <c r="AS22" s="356"/>
      <c r="AT22" s="356"/>
      <c r="AU22" s="356"/>
      <c r="AV22" s="357"/>
      <c r="AW22" s="355"/>
      <c r="AX22" s="356"/>
      <c r="AY22" s="356"/>
      <c r="AZ22" s="356"/>
      <c r="BA22" s="356"/>
      <c r="BB22" s="356"/>
      <c r="BC22" s="356"/>
      <c r="BD22" s="356"/>
      <c r="BE22" s="356"/>
      <c r="BF22" s="356"/>
      <c r="BG22" s="357"/>
      <c r="BH22" s="355"/>
      <c r="BI22" s="356"/>
      <c r="BJ22" s="356"/>
      <c r="BK22" s="356"/>
      <c r="BL22" s="356"/>
      <c r="BM22" s="356"/>
      <c r="BN22" s="356"/>
      <c r="BO22" s="356"/>
      <c r="BP22" s="356"/>
      <c r="BQ22" s="356"/>
      <c r="BR22" s="356"/>
      <c r="BS22" s="356"/>
      <c r="BT22" s="356"/>
      <c r="BU22" s="356"/>
      <c r="BV22" s="356"/>
      <c r="BW22" s="356"/>
      <c r="BX22" s="356"/>
      <c r="BY22" s="356"/>
      <c r="BZ22" s="356"/>
      <c r="CA22" s="356"/>
      <c r="CB22" s="356"/>
      <c r="CC22" s="356"/>
      <c r="CD22" s="356"/>
      <c r="CE22" s="356"/>
      <c r="CF22" s="356"/>
      <c r="CG22" s="356"/>
      <c r="CH22" s="356"/>
      <c r="CI22" s="356"/>
      <c r="CJ22" s="356"/>
      <c r="CK22" s="356"/>
      <c r="CL22" s="356"/>
      <c r="CM22" s="357"/>
      <c r="CN22" s="336" t="s">
        <v>94</v>
      </c>
      <c r="CO22" s="337"/>
      <c r="CP22" s="337"/>
      <c r="CQ22" s="337"/>
      <c r="CR22" s="337"/>
      <c r="CS22" s="337"/>
      <c r="CT22" s="337"/>
      <c r="CU22" s="337"/>
      <c r="CV22" s="338"/>
      <c r="CW22" s="336" t="s">
        <v>95</v>
      </c>
      <c r="CX22" s="337"/>
      <c r="CY22" s="337"/>
      <c r="CZ22" s="337"/>
      <c r="DA22" s="337"/>
      <c r="DB22" s="337"/>
      <c r="DC22" s="337"/>
      <c r="DD22" s="337"/>
      <c r="DE22" s="338"/>
      <c r="DF22" s="336" t="s">
        <v>94</v>
      </c>
      <c r="DG22" s="337"/>
      <c r="DH22" s="337"/>
      <c r="DI22" s="337"/>
      <c r="DJ22" s="337"/>
      <c r="DK22" s="337"/>
      <c r="DL22" s="337"/>
      <c r="DM22" s="337"/>
      <c r="DN22" s="338"/>
      <c r="DO22" s="336" t="s">
        <v>95</v>
      </c>
      <c r="DP22" s="337"/>
      <c r="DQ22" s="337"/>
      <c r="DR22" s="337"/>
      <c r="DS22" s="337"/>
      <c r="DT22" s="337"/>
      <c r="DU22" s="337"/>
      <c r="DV22" s="337"/>
      <c r="DW22" s="338"/>
      <c r="DX22" s="336" t="s">
        <v>94</v>
      </c>
      <c r="DY22" s="337"/>
      <c r="DZ22" s="337"/>
      <c r="EA22" s="337"/>
      <c r="EB22" s="337"/>
      <c r="EC22" s="337"/>
      <c r="ED22" s="337"/>
      <c r="EE22" s="337"/>
      <c r="EF22" s="338"/>
      <c r="EG22" s="336" t="s">
        <v>95</v>
      </c>
      <c r="EH22" s="337"/>
      <c r="EI22" s="337"/>
      <c r="EJ22" s="337"/>
      <c r="EK22" s="337"/>
      <c r="EL22" s="337"/>
      <c r="EM22" s="337"/>
      <c r="EN22" s="337"/>
      <c r="EO22" s="338"/>
      <c r="EP22" s="336" t="s">
        <v>94</v>
      </c>
      <c r="EQ22" s="337"/>
      <c r="ER22" s="337"/>
      <c r="ES22" s="337"/>
      <c r="ET22" s="337"/>
      <c r="EU22" s="337"/>
      <c r="EV22" s="337"/>
      <c r="EW22" s="337"/>
      <c r="EX22" s="338"/>
      <c r="EY22" s="336" t="s">
        <v>95</v>
      </c>
      <c r="EZ22" s="337"/>
      <c r="FA22" s="337"/>
      <c r="FB22" s="337"/>
      <c r="FC22" s="337"/>
      <c r="FD22" s="337"/>
      <c r="FE22" s="337"/>
      <c r="FF22" s="337"/>
      <c r="FG22" s="338"/>
    </row>
    <row r="23" spans="1:163" x14ac:dyDescent="0.2">
      <c r="A23" s="327" t="s">
        <v>96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28"/>
      <c r="S23" s="328"/>
      <c r="T23" s="328"/>
      <c r="U23" s="328"/>
      <c r="V23" s="328"/>
      <c r="W23" s="329"/>
      <c r="X23" s="12"/>
      <c r="Y23" s="316" t="s">
        <v>28</v>
      </c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7"/>
      <c r="AL23" s="132"/>
      <c r="AM23" s="133"/>
      <c r="AN23" s="133"/>
      <c r="AO23" s="133"/>
      <c r="AP23" s="133"/>
      <c r="AQ23" s="133"/>
      <c r="AR23" s="133"/>
      <c r="AS23" s="133"/>
      <c r="AT23" s="133"/>
      <c r="AU23" s="133"/>
      <c r="AV23" s="134"/>
      <c r="AW23" s="132"/>
      <c r="AX23" s="133"/>
      <c r="AY23" s="133"/>
      <c r="AZ23" s="133"/>
      <c r="BA23" s="133"/>
      <c r="BB23" s="133"/>
      <c r="BC23" s="133"/>
      <c r="BD23" s="133"/>
      <c r="BE23" s="133"/>
      <c r="BF23" s="133"/>
      <c r="BG23" s="134"/>
      <c r="BH23" s="132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4"/>
      <c r="CN23" s="132"/>
      <c r="CO23" s="133"/>
      <c r="CP23" s="133"/>
      <c r="CQ23" s="133"/>
      <c r="CR23" s="133"/>
      <c r="CS23" s="133"/>
      <c r="CT23" s="133"/>
      <c r="CU23" s="133"/>
      <c r="CV23" s="134"/>
      <c r="CW23" s="132"/>
      <c r="CX23" s="133"/>
      <c r="CY23" s="133"/>
      <c r="CZ23" s="133"/>
      <c r="DA23" s="133"/>
      <c r="DB23" s="133"/>
      <c r="DC23" s="133"/>
      <c r="DD23" s="133"/>
      <c r="DE23" s="134"/>
      <c r="DF23" s="132"/>
      <c r="DG23" s="133"/>
      <c r="DH23" s="133"/>
      <c r="DI23" s="133"/>
      <c r="DJ23" s="133"/>
      <c r="DK23" s="133"/>
      <c r="DL23" s="133"/>
      <c r="DM23" s="133"/>
      <c r="DN23" s="134"/>
      <c r="DO23" s="132"/>
      <c r="DP23" s="133"/>
      <c r="DQ23" s="133"/>
      <c r="DR23" s="133"/>
      <c r="DS23" s="133"/>
      <c r="DT23" s="133"/>
      <c r="DU23" s="133"/>
      <c r="DV23" s="133"/>
      <c r="DW23" s="134"/>
      <c r="DX23" s="132"/>
      <c r="DY23" s="133"/>
      <c r="DZ23" s="133"/>
      <c r="EA23" s="133"/>
      <c r="EB23" s="133"/>
      <c r="EC23" s="133"/>
      <c r="ED23" s="133"/>
      <c r="EE23" s="133"/>
      <c r="EF23" s="134"/>
      <c r="EG23" s="132"/>
      <c r="EH23" s="133"/>
      <c r="EI23" s="133"/>
      <c r="EJ23" s="133"/>
      <c r="EK23" s="133"/>
      <c r="EL23" s="133"/>
      <c r="EM23" s="133"/>
      <c r="EN23" s="133"/>
      <c r="EO23" s="134"/>
      <c r="EP23" s="132"/>
      <c r="EQ23" s="133"/>
      <c r="ER23" s="133"/>
      <c r="ES23" s="133"/>
      <c r="ET23" s="133"/>
      <c r="EU23" s="133"/>
      <c r="EV23" s="133"/>
      <c r="EW23" s="133"/>
      <c r="EX23" s="134"/>
      <c r="EY23" s="132"/>
      <c r="EZ23" s="133"/>
      <c r="FA23" s="133"/>
      <c r="FB23" s="133"/>
      <c r="FC23" s="133"/>
      <c r="FD23" s="133"/>
      <c r="FE23" s="133"/>
      <c r="FF23" s="133"/>
      <c r="FG23" s="134"/>
    </row>
    <row r="24" spans="1:163" x14ac:dyDescent="0.2">
      <c r="A24" s="330"/>
      <c r="B24" s="331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2"/>
      <c r="X24" s="12"/>
      <c r="Y24" s="316" t="s">
        <v>29</v>
      </c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7"/>
      <c r="AL24" s="132"/>
      <c r="AM24" s="133"/>
      <c r="AN24" s="133"/>
      <c r="AO24" s="133"/>
      <c r="AP24" s="133"/>
      <c r="AQ24" s="133"/>
      <c r="AR24" s="133"/>
      <c r="AS24" s="133"/>
      <c r="AT24" s="133"/>
      <c r="AU24" s="133"/>
      <c r="AV24" s="134"/>
      <c r="AW24" s="132"/>
      <c r="AX24" s="133"/>
      <c r="AY24" s="133"/>
      <c r="AZ24" s="133"/>
      <c r="BA24" s="133"/>
      <c r="BB24" s="133"/>
      <c r="BC24" s="133"/>
      <c r="BD24" s="133"/>
      <c r="BE24" s="133"/>
      <c r="BF24" s="133"/>
      <c r="BG24" s="134"/>
      <c r="BH24" s="132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4"/>
      <c r="CN24" s="132"/>
      <c r="CO24" s="133"/>
      <c r="CP24" s="133"/>
      <c r="CQ24" s="133"/>
      <c r="CR24" s="133"/>
      <c r="CS24" s="133"/>
      <c r="CT24" s="133"/>
      <c r="CU24" s="133"/>
      <c r="CV24" s="134"/>
      <c r="CW24" s="132"/>
      <c r="CX24" s="133"/>
      <c r="CY24" s="133"/>
      <c r="CZ24" s="133"/>
      <c r="DA24" s="133"/>
      <c r="DB24" s="133"/>
      <c r="DC24" s="133"/>
      <c r="DD24" s="133"/>
      <c r="DE24" s="134"/>
      <c r="DF24" s="132"/>
      <c r="DG24" s="133"/>
      <c r="DH24" s="133"/>
      <c r="DI24" s="133"/>
      <c r="DJ24" s="133"/>
      <c r="DK24" s="133"/>
      <c r="DL24" s="133"/>
      <c r="DM24" s="133"/>
      <c r="DN24" s="134"/>
      <c r="DO24" s="132"/>
      <c r="DP24" s="133"/>
      <c r="DQ24" s="133"/>
      <c r="DR24" s="133"/>
      <c r="DS24" s="133"/>
      <c r="DT24" s="133"/>
      <c r="DU24" s="133"/>
      <c r="DV24" s="133"/>
      <c r="DW24" s="134"/>
      <c r="DX24" s="132"/>
      <c r="DY24" s="133"/>
      <c r="DZ24" s="133"/>
      <c r="EA24" s="133"/>
      <c r="EB24" s="133"/>
      <c r="EC24" s="133"/>
      <c r="ED24" s="133"/>
      <c r="EE24" s="133"/>
      <c r="EF24" s="134"/>
      <c r="EG24" s="132"/>
      <c r="EH24" s="133"/>
      <c r="EI24" s="133"/>
      <c r="EJ24" s="133"/>
      <c r="EK24" s="133"/>
      <c r="EL24" s="133"/>
      <c r="EM24" s="133"/>
      <c r="EN24" s="133"/>
      <c r="EO24" s="134"/>
      <c r="EP24" s="132"/>
      <c r="EQ24" s="133"/>
      <c r="ER24" s="133"/>
      <c r="ES24" s="133"/>
      <c r="ET24" s="133"/>
      <c r="EU24" s="133"/>
      <c r="EV24" s="133"/>
      <c r="EW24" s="133"/>
      <c r="EX24" s="134"/>
      <c r="EY24" s="132"/>
      <c r="EZ24" s="133"/>
      <c r="FA24" s="133"/>
      <c r="FB24" s="133"/>
      <c r="FC24" s="133"/>
      <c r="FD24" s="133"/>
      <c r="FE24" s="133"/>
      <c r="FF24" s="133"/>
      <c r="FG24" s="134"/>
    </row>
    <row r="25" spans="1:163" x14ac:dyDescent="0.2">
      <c r="A25" s="333"/>
      <c r="B25" s="334"/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5"/>
      <c r="X25" s="12"/>
      <c r="Y25" s="316" t="s">
        <v>30</v>
      </c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7"/>
      <c r="AL25" s="132"/>
      <c r="AM25" s="133"/>
      <c r="AN25" s="133"/>
      <c r="AO25" s="133"/>
      <c r="AP25" s="133"/>
      <c r="AQ25" s="133"/>
      <c r="AR25" s="133"/>
      <c r="AS25" s="133"/>
      <c r="AT25" s="133"/>
      <c r="AU25" s="133"/>
      <c r="AV25" s="134"/>
      <c r="AW25" s="132"/>
      <c r="AX25" s="133"/>
      <c r="AY25" s="133"/>
      <c r="AZ25" s="133"/>
      <c r="BA25" s="133"/>
      <c r="BB25" s="133"/>
      <c r="BC25" s="133"/>
      <c r="BD25" s="133"/>
      <c r="BE25" s="133"/>
      <c r="BF25" s="133"/>
      <c r="BG25" s="134"/>
      <c r="BH25" s="132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4"/>
      <c r="CN25" s="132"/>
      <c r="CO25" s="133"/>
      <c r="CP25" s="133"/>
      <c r="CQ25" s="133"/>
      <c r="CR25" s="133"/>
      <c r="CS25" s="133"/>
      <c r="CT25" s="133"/>
      <c r="CU25" s="133"/>
      <c r="CV25" s="134"/>
      <c r="CW25" s="132"/>
      <c r="CX25" s="133"/>
      <c r="CY25" s="133"/>
      <c r="CZ25" s="133"/>
      <c r="DA25" s="133"/>
      <c r="DB25" s="133"/>
      <c r="DC25" s="133"/>
      <c r="DD25" s="133"/>
      <c r="DE25" s="134"/>
      <c r="DF25" s="132"/>
      <c r="DG25" s="133"/>
      <c r="DH25" s="133"/>
      <c r="DI25" s="133"/>
      <c r="DJ25" s="133"/>
      <c r="DK25" s="133"/>
      <c r="DL25" s="133"/>
      <c r="DM25" s="133"/>
      <c r="DN25" s="134"/>
      <c r="DO25" s="132"/>
      <c r="DP25" s="133"/>
      <c r="DQ25" s="133"/>
      <c r="DR25" s="133"/>
      <c r="DS25" s="133"/>
      <c r="DT25" s="133"/>
      <c r="DU25" s="133"/>
      <c r="DV25" s="133"/>
      <c r="DW25" s="134"/>
      <c r="DX25" s="132"/>
      <c r="DY25" s="133"/>
      <c r="DZ25" s="133"/>
      <c r="EA25" s="133"/>
      <c r="EB25" s="133"/>
      <c r="EC25" s="133"/>
      <c r="ED25" s="133"/>
      <c r="EE25" s="133"/>
      <c r="EF25" s="134"/>
      <c r="EG25" s="132"/>
      <c r="EH25" s="133"/>
      <c r="EI25" s="133"/>
      <c r="EJ25" s="133"/>
      <c r="EK25" s="133"/>
      <c r="EL25" s="133"/>
      <c r="EM25" s="133"/>
      <c r="EN25" s="133"/>
      <c r="EO25" s="134"/>
      <c r="EP25" s="132"/>
      <c r="EQ25" s="133"/>
      <c r="ER25" s="133"/>
      <c r="ES25" s="133"/>
      <c r="ET25" s="133"/>
      <c r="EU25" s="133"/>
      <c r="EV25" s="133"/>
      <c r="EW25" s="133"/>
      <c r="EX25" s="134"/>
      <c r="EY25" s="132"/>
      <c r="EZ25" s="133"/>
      <c r="FA25" s="133"/>
      <c r="FB25" s="133"/>
      <c r="FC25" s="133"/>
      <c r="FD25" s="133"/>
      <c r="FE25" s="133"/>
      <c r="FF25" s="133"/>
      <c r="FG25" s="134"/>
    </row>
    <row r="26" spans="1:163" x14ac:dyDescent="0.2">
      <c r="A26" s="318" t="s">
        <v>97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  <c r="W26" s="320"/>
      <c r="X26" s="12"/>
      <c r="Y26" s="316" t="s">
        <v>28</v>
      </c>
      <c r="Z26" s="316"/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7"/>
      <c r="AL26" s="132"/>
      <c r="AM26" s="133"/>
      <c r="AN26" s="133"/>
      <c r="AO26" s="133"/>
      <c r="AP26" s="133"/>
      <c r="AQ26" s="133"/>
      <c r="AR26" s="133"/>
      <c r="AS26" s="133"/>
      <c r="AT26" s="133"/>
      <c r="AU26" s="133"/>
      <c r="AV26" s="134"/>
      <c r="AW26" s="132"/>
      <c r="AX26" s="133"/>
      <c r="AY26" s="133"/>
      <c r="AZ26" s="133"/>
      <c r="BA26" s="133"/>
      <c r="BB26" s="133"/>
      <c r="BC26" s="133"/>
      <c r="BD26" s="133"/>
      <c r="BE26" s="133"/>
      <c r="BF26" s="133"/>
      <c r="BG26" s="134"/>
      <c r="BH26" s="132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4"/>
      <c r="CN26" s="132"/>
      <c r="CO26" s="133"/>
      <c r="CP26" s="133"/>
      <c r="CQ26" s="133"/>
      <c r="CR26" s="133"/>
      <c r="CS26" s="133"/>
      <c r="CT26" s="133"/>
      <c r="CU26" s="133"/>
      <c r="CV26" s="134"/>
      <c r="CW26" s="132"/>
      <c r="CX26" s="133"/>
      <c r="CY26" s="133"/>
      <c r="CZ26" s="133"/>
      <c r="DA26" s="133"/>
      <c r="DB26" s="133"/>
      <c r="DC26" s="133"/>
      <c r="DD26" s="133"/>
      <c r="DE26" s="134"/>
      <c r="DF26" s="132"/>
      <c r="DG26" s="133"/>
      <c r="DH26" s="133"/>
      <c r="DI26" s="133"/>
      <c r="DJ26" s="133"/>
      <c r="DK26" s="133"/>
      <c r="DL26" s="133"/>
      <c r="DM26" s="133"/>
      <c r="DN26" s="134"/>
      <c r="DO26" s="132"/>
      <c r="DP26" s="133"/>
      <c r="DQ26" s="133"/>
      <c r="DR26" s="133"/>
      <c r="DS26" s="133"/>
      <c r="DT26" s="133"/>
      <c r="DU26" s="133"/>
      <c r="DV26" s="133"/>
      <c r="DW26" s="134"/>
      <c r="DX26" s="132"/>
      <c r="DY26" s="133"/>
      <c r="DZ26" s="133"/>
      <c r="EA26" s="133"/>
      <c r="EB26" s="133"/>
      <c r="EC26" s="133"/>
      <c r="ED26" s="133"/>
      <c r="EE26" s="133"/>
      <c r="EF26" s="134"/>
      <c r="EG26" s="132"/>
      <c r="EH26" s="133"/>
      <c r="EI26" s="133"/>
      <c r="EJ26" s="133"/>
      <c r="EK26" s="133"/>
      <c r="EL26" s="133"/>
      <c r="EM26" s="133"/>
      <c r="EN26" s="133"/>
      <c r="EO26" s="134"/>
      <c r="EP26" s="132"/>
      <c r="EQ26" s="133"/>
      <c r="ER26" s="133"/>
      <c r="ES26" s="133"/>
      <c r="ET26" s="133"/>
      <c r="EU26" s="133"/>
      <c r="EV26" s="133"/>
      <c r="EW26" s="133"/>
      <c r="EX26" s="134"/>
      <c r="EY26" s="132"/>
      <c r="EZ26" s="133"/>
      <c r="FA26" s="133"/>
      <c r="FB26" s="133"/>
      <c r="FC26" s="133"/>
      <c r="FD26" s="133"/>
      <c r="FE26" s="133"/>
      <c r="FF26" s="133"/>
      <c r="FG26" s="134"/>
    </row>
    <row r="27" spans="1:163" x14ac:dyDescent="0.2">
      <c r="A27" s="321"/>
      <c r="B27" s="322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3"/>
      <c r="X27" s="12"/>
      <c r="Y27" s="316" t="s">
        <v>29</v>
      </c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7"/>
      <c r="AL27" s="132"/>
      <c r="AM27" s="133"/>
      <c r="AN27" s="133"/>
      <c r="AO27" s="133"/>
      <c r="AP27" s="133"/>
      <c r="AQ27" s="133"/>
      <c r="AR27" s="133"/>
      <c r="AS27" s="133"/>
      <c r="AT27" s="133"/>
      <c r="AU27" s="133"/>
      <c r="AV27" s="134"/>
      <c r="AW27" s="132"/>
      <c r="AX27" s="133"/>
      <c r="AY27" s="133"/>
      <c r="AZ27" s="133"/>
      <c r="BA27" s="133"/>
      <c r="BB27" s="133"/>
      <c r="BC27" s="133"/>
      <c r="BD27" s="133"/>
      <c r="BE27" s="133"/>
      <c r="BF27" s="133"/>
      <c r="BG27" s="134"/>
      <c r="BH27" s="132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4"/>
      <c r="CN27" s="132"/>
      <c r="CO27" s="133"/>
      <c r="CP27" s="133"/>
      <c r="CQ27" s="133"/>
      <c r="CR27" s="133"/>
      <c r="CS27" s="133"/>
      <c r="CT27" s="133"/>
      <c r="CU27" s="133"/>
      <c r="CV27" s="134"/>
      <c r="CW27" s="132"/>
      <c r="CX27" s="133"/>
      <c r="CY27" s="133"/>
      <c r="CZ27" s="133"/>
      <c r="DA27" s="133"/>
      <c r="DB27" s="133"/>
      <c r="DC27" s="133"/>
      <c r="DD27" s="133"/>
      <c r="DE27" s="134"/>
      <c r="DF27" s="132"/>
      <c r="DG27" s="133"/>
      <c r="DH27" s="133"/>
      <c r="DI27" s="133"/>
      <c r="DJ27" s="133"/>
      <c r="DK27" s="133"/>
      <c r="DL27" s="133"/>
      <c r="DM27" s="133"/>
      <c r="DN27" s="134"/>
      <c r="DO27" s="132"/>
      <c r="DP27" s="133"/>
      <c r="DQ27" s="133"/>
      <c r="DR27" s="133"/>
      <c r="DS27" s="133"/>
      <c r="DT27" s="133"/>
      <c r="DU27" s="133"/>
      <c r="DV27" s="133"/>
      <c r="DW27" s="134"/>
      <c r="DX27" s="132"/>
      <c r="DY27" s="133"/>
      <c r="DZ27" s="133"/>
      <c r="EA27" s="133"/>
      <c r="EB27" s="133"/>
      <c r="EC27" s="133"/>
      <c r="ED27" s="133"/>
      <c r="EE27" s="133"/>
      <c r="EF27" s="134"/>
      <c r="EG27" s="132"/>
      <c r="EH27" s="133"/>
      <c r="EI27" s="133"/>
      <c r="EJ27" s="133"/>
      <c r="EK27" s="133"/>
      <c r="EL27" s="133"/>
      <c r="EM27" s="133"/>
      <c r="EN27" s="133"/>
      <c r="EO27" s="134"/>
      <c r="EP27" s="132"/>
      <c r="EQ27" s="133"/>
      <c r="ER27" s="133"/>
      <c r="ES27" s="133"/>
      <c r="ET27" s="133"/>
      <c r="EU27" s="133"/>
      <c r="EV27" s="133"/>
      <c r="EW27" s="133"/>
      <c r="EX27" s="134"/>
      <c r="EY27" s="132"/>
      <c r="EZ27" s="133"/>
      <c r="FA27" s="133"/>
      <c r="FB27" s="133"/>
      <c r="FC27" s="133"/>
      <c r="FD27" s="133"/>
      <c r="FE27" s="133"/>
      <c r="FF27" s="133"/>
      <c r="FG27" s="134"/>
    </row>
    <row r="28" spans="1:163" x14ac:dyDescent="0.2">
      <c r="A28" s="324"/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6"/>
      <c r="X28" s="12"/>
      <c r="Y28" s="316" t="s">
        <v>30</v>
      </c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6"/>
      <c r="AK28" s="317"/>
      <c r="AL28" s="132"/>
      <c r="AM28" s="133"/>
      <c r="AN28" s="133"/>
      <c r="AO28" s="133"/>
      <c r="AP28" s="133"/>
      <c r="AQ28" s="133"/>
      <c r="AR28" s="133"/>
      <c r="AS28" s="133"/>
      <c r="AT28" s="133"/>
      <c r="AU28" s="133"/>
      <c r="AV28" s="134"/>
      <c r="AW28" s="132"/>
      <c r="AX28" s="133"/>
      <c r="AY28" s="133"/>
      <c r="AZ28" s="133"/>
      <c r="BA28" s="133"/>
      <c r="BB28" s="133"/>
      <c r="BC28" s="133"/>
      <c r="BD28" s="133"/>
      <c r="BE28" s="133"/>
      <c r="BF28" s="133"/>
      <c r="BG28" s="134"/>
      <c r="BH28" s="132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4"/>
      <c r="CN28" s="132"/>
      <c r="CO28" s="133"/>
      <c r="CP28" s="133"/>
      <c r="CQ28" s="133"/>
      <c r="CR28" s="133"/>
      <c r="CS28" s="133"/>
      <c r="CT28" s="133"/>
      <c r="CU28" s="133"/>
      <c r="CV28" s="134"/>
      <c r="CW28" s="132"/>
      <c r="CX28" s="133"/>
      <c r="CY28" s="133"/>
      <c r="CZ28" s="133"/>
      <c r="DA28" s="133"/>
      <c r="DB28" s="133"/>
      <c r="DC28" s="133"/>
      <c r="DD28" s="133"/>
      <c r="DE28" s="134"/>
      <c r="DF28" s="132"/>
      <c r="DG28" s="133"/>
      <c r="DH28" s="133"/>
      <c r="DI28" s="133"/>
      <c r="DJ28" s="133"/>
      <c r="DK28" s="133"/>
      <c r="DL28" s="133"/>
      <c r="DM28" s="133"/>
      <c r="DN28" s="134"/>
      <c r="DO28" s="132"/>
      <c r="DP28" s="133"/>
      <c r="DQ28" s="133"/>
      <c r="DR28" s="133"/>
      <c r="DS28" s="133"/>
      <c r="DT28" s="133"/>
      <c r="DU28" s="133"/>
      <c r="DV28" s="133"/>
      <c r="DW28" s="134"/>
      <c r="DX28" s="132"/>
      <c r="DY28" s="133"/>
      <c r="DZ28" s="133"/>
      <c r="EA28" s="133"/>
      <c r="EB28" s="133"/>
      <c r="EC28" s="133"/>
      <c r="ED28" s="133"/>
      <c r="EE28" s="133"/>
      <c r="EF28" s="134"/>
      <c r="EG28" s="132"/>
      <c r="EH28" s="133"/>
      <c r="EI28" s="133"/>
      <c r="EJ28" s="133"/>
      <c r="EK28" s="133"/>
      <c r="EL28" s="133"/>
      <c r="EM28" s="133"/>
      <c r="EN28" s="133"/>
      <c r="EO28" s="134"/>
      <c r="EP28" s="132"/>
      <c r="EQ28" s="133"/>
      <c r="ER28" s="133"/>
      <c r="ES28" s="133"/>
      <c r="ET28" s="133"/>
      <c r="EU28" s="133"/>
      <c r="EV28" s="133"/>
      <c r="EW28" s="133"/>
      <c r="EX28" s="134"/>
      <c r="EY28" s="132"/>
      <c r="EZ28" s="133"/>
      <c r="FA28" s="133"/>
      <c r="FB28" s="133"/>
      <c r="FC28" s="133"/>
      <c r="FD28" s="133"/>
      <c r="FE28" s="133"/>
      <c r="FF28" s="133"/>
      <c r="FG28" s="134"/>
    </row>
  </sheetData>
  <mergeCells count="121">
    <mergeCell ref="DP1:FA1"/>
    <mergeCell ref="DP2:FA2"/>
    <mergeCell ref="DP3:FA3"/>
    <mergeCell ref="DP4:FA4"/>
    <mergeCell ref="DP5:FA5"/>
    <mergeCell ref="DP6:DQ6"/>
    <mergeCell ref="DR6:DU6"/>
    <mergeCell ref="DV6:DX6"/>
    <mergeCell ref="DY6:EP6"/>
    <mergeCell ref="EQ6:ET6"/>
    <mergeCell ref="DO22:DW22"/>
    <mergeCell ref="DX22:EF22"/>
    <mergeCell ref="B15:BG15"/>
    <mergeCell ref="BI15:FG15"/>
    <mergeCell ref="B16:BG16"/>
    <mergeCell ref="BI16:FG16"/>
    <mergeCell ref="B17:BG17"/>
    <mergeCell ref="BI17:FG17"/>
    <mergeCell ref="EU6:EX6"/>
    <mergeCell ref="EY6:FA6"/>
    <mergeCell ref="A9:FG9"/>
    <mergeCell ref="AI10:DY10"/>
    <mergeCell ref="AI11:DY11"/>
    <mergeCell ref="BW12:CC12"/>
    <mergeCell ref="CD12:CG12"/>
    <mergeCell ref="CH12:CJ12"/>
    <mergeCell ref="EG23:EO23"/>
    <mergeCell ref="EP23:EX23"/>
    <mergeCell ref="EY23:FG23"/>
    <mergeCell ref="EG22:EO22"/>
    <mergeCell ref="EP22:EX22"/>
    <mergeCell ref="EY22:FG22"/>
    <mergeCell ref="B18:BG18"/>
    <mergeCell ref="BI18:FG18"/>
    <mergeCell ref="A19:W22"/>
    <mergeCell ref="X19:AK22"/>
    <mergeCell ref="AL19:BG20"/>
    <mergeCell ref="BH19:CM22"/>
    <mergeCell ref="CN19:FG19"/>
    <mergeCell ref="CN20:DW20"/>
    <mergeCell ref="DX20:FG20"/>
    <mergeCell ref="AL21:AV22"/>
    <mergeCell ref="AW21:BG22"/>
    <mergeCell ref="CN21:DE21"/>
    <mergeCell ref="DF21:DW21"/>
    <mergeCell ref="DX21:EO21"/>
    <mergeCell ref="EP21:FG21"/>
    <mergeCell ref="CN22:CV22"/>
    <mergeCell ref="CW22:DE22"/>
    <mergeCell ref="DF22:DN22"/>
    <mergeCell ref="EG24:EO24"/>
    <mergeCell ref="EP24:EX24"/>
    <mergeCell ref="EY24:FG24"/>
    <mergeCell ref="Y24:AK24"/>
    <mergeCell ref="AL24:AV24"/>
    <mergeCell ref="AW24:BG24"/>
    <mergeCell ref="BH24:CM24"/>
    <mergeCell ref="CN24:CV24"/>
    <mergeCell ref="CW24:DE24"/>
    <mergeCell ref="EG25:EO25"/>
    <mergeCell ref="EP25:EX25"/>
    <mergeCell ref="EY25:FG25"/>
    <mergeCell ref="Y25:AK25"/>
    <mergeCell ref="AL25:AV25"/>
    <mergeCell ref="AW25:BG25"/>
    <mergeCell ref="BH25:CM25"/>
    <mergeCell ref="CN25:CV25"/>
    <mergeCell ref="CW25:DE25"/>
    <mergeCell ref="A26:W28"/>
    <mergeCell ref="Y26:AK26"/>
    <mergeCell ref="AL26:AV26"/>
    <mergeCell ref="AW26:BG26"/>
    <mergeCell ref="BH26:CM26"/>
    <mergeCell ref="CN26:CV26"/>
    <mergeCell ref="DF25:DN25"/>
    <mergeCell ref="DO25:DW25"/>
    <mergeCell ref="DX25:EF25"/>
    <mergeCell ref="A23:W25"/>
    <mergeCell ref="Y23:AK23"/>
    <mergeCell ref="AL23:AV23"/>
    <mergeCell ref="AW23:BG23"/>
    <mergeCell ref="BH23:CM23"/>
    <mergeCell ref="CN23:CV23"/>
    <mergeCell ref="CW23:DE23"/>
    <mergeCell ref="DO28:DW28"/>
    <mergeCell ref="DX28:EF28"/>
    <mergeCell ref="DF24:DN24"/>
    <mergeCell ref="DO24:DW24"/>
    <mergeCell ref="DX24:EF24"/>
    <mergeCell ref="DF23:DN23"/>
    <mergeCell ref="DO23:DW23"/>
    <mergeCell ref="DX23:EF23"/>
    <mergeCell ref="EY26:FG26"/>
    <mergeCell ref="Y27:AK27"/>
    <mergeCell ref="AL27:AV27"/>
    <mergeCell ref="AW27:BG27"/>
    <mergeCell ref="BH27:CM27"/>
    <mergeCell ref="CN27:CV27"/>
    <mergeCell ref="CW27:DE27"/>
    <mergeCell ref="DF27:DN27"/>
    <mergeCell ref="DO27:DW27"/>
    <mergeCell ref="DX27:EF27"/>
    <mergeCell ref="CW26:DE26"/>
    <mergeCell ref="DF26:DN26"/>
    <mergeCell ref="DO26:DW26"/>
    <mergeCell ref="DX26:EF26"/>
    <mergeCell ref="EG26:EO26"/>
    <mergeCell ref="EP26:EX26"/>
    <mergeCell ref="EG28:EO28"/>
    <mergeCell ref="EP28:EX28"/>
    <mergeCell ref="EY28:FG28"/>
    <mergeCell ref="EG27:EO27"/>
    <mergeCell ref="EP27:EX27"/>
    <mergeCell ref="EY27:FG27"/>
    <mergeCell ref="Y28:AK28"/>
    <mergeCell ref="AL28:AV28"/>
    <mergeCell ref="AW28:BG28"/>
    <mergeCell ref="BH28:CM28"/>
    <mergeCell ref="CN28:CV28"/>
    <mergeCell ref="CW28:DE28"/>
    <mergeCell ref="DF28:DN28"/>
  </mergeCells>
  <pageMargins left="0.7" right="0.7" top="0.75" bottom="0.75" header="0.3" footer="0.3"/>
  <pageSetup paperSize="9" scale="9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13"/>
  <sheetViews>
    <sheetView view="pageBreakPreview" zoomScale="60" zoomScaleNormal="100" workbookViewId="0">
      <selection sqref="A1:FG13"/>
    </sheetView>
  </sheetViews>
  <sheetFormatPr defaultRowHeight="12.75" x14ac:dyDescent="0.2"/>
  <cols>
    <col min="1" max="163" width="0.85546875" customWidth="1"/>
  </cols>
  <sheetData>
    <row r="1" spans="1:163" ht="36.75" customHeight="1" x14ac:dyDescent="0.25">
      <c r="A1" s="369" t="s">
        <v>98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  <c r="CE1" s="395"/>
      <c r="CF1" s="395"/>
      <c r="CG1" s="395"/>
      <c r="CH1" s="395"/>
      <c r="CI1" s="395"/>
      <c r="CJ1" s="395"/>
      <c r="CK1" s="395"/>
      <c r="CL1" s="395"/>
      <c r="CM1" s="395"/>
      <c r="CN1" s="395"/>
      <c r="CO1" s="395"/>
      <c r="CP1" s="395"/>
      <c r="CQ1" s="395"/>
      <c r="CR1" s="395"/>
      <c r="CS1" s="395"/>
      <c r="CT1" s="395"/>
      <c r="CU1" s="395"/>
      <c r="CV1" s="395"/>
      <c r="CW1" s="395"/>
      <c r="CX1" s="395"/>
      <c r="CY1" s="395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5"/>
      <c r="FG1" s="395"/>
    </row>
    <row r="2" spans="1:163" ht="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</row>
    <row r="3" spans="1:163" x14ac:dyDescent="0.2">
      <c r="A3" s="352" t="s">
        <v>25</v>
      </c>
      <c r="B3" s="353"/>
      <c r="C3" s="353"/>
      <c r="D3" s="353"/>
      <c r="E3" s="353"/>
      <c r="F3" s="353"/>
      <c r="G3" s="354"/>
      <c r="H3" s="352" t="s">
        <v>60</v>
      </c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4"/>
      <c r="AE3" s="343" t="s">
        <v>0</v>
      </c>
      <c r="AF3" s="344"/>
      <c r="AG3" s="344"/>
      <c r="AH3" s="344"/>
      <c r="AI3" s="344"/>
      <c r="AJ3" s="344"/>
      <c r="AK3" s="344"/>
      <c r="AL3" s="344"/>
      <c r="AM3" s="345"/>
      <c r="AN3" s="352" t="s">
        <v>61</v>
      </c>
      <c r="AO3" s="353"/>
      <c r="AP3" s="353"/>
      <c r="AQ3" s="353"/>
      <c r="AR3" s="353"/>
      <c r="AS3" s="353"/>
      <c r="AT3" s="353"/>
      <c r="AU3" s="353"/>
      <c r="AV3" s="353"/>
      <c r="AW3" s="353"/>
      <c r="AX3" s="353"/>
      <c r="AY3" s="353"/>
      <c r="AZ3" s="353"/>
      <c r="BA3" s="353"/>
      <c r="BB3" s="353"/>
      <c r="BC3" s="354"/>
      <c r="BD3" s="352" t="s">
        <v>99</v>
      </c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4"/>
      <c r="BT3" s="352" t="s">
        <v>55</v>
      </c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4"/>
      <c r="CF3" s="336" t="s">
        <v>100</v>
      </c>
      <c r="CG3" s="337"/>
      <c r="CH3" s="337"/>
      <c r="CI3" s="337"/>
      <c r="CJ3" s="337"/>
      <c r="CK3" s="337"/>
      <c r="CL3" s="337"/>
      <c r="CM3" s="337"/>
      <c r="CN3" s="337"/>
      <c r="CO3" s="337"/>
      <c r="CP3" s="337"/>
      <c r="CQ3" s="337"/>
      <c r="CR3" s="337"/>
      <c r="CS3" s="337"/>
      <c r="CT3" s="337"/>
      <c r="CU3" s="337"/>
      <c r="CV3" s="337"/>
      <c r="CW3" s="337"/>
      <c r="CX3" s="337"/>
      <c r="CY3" s="338"/>
      <c r="CZ3" s="336" t="s">
        <v>101</v>
      </c>
      <c r="DA3" s="337"/>
      <c r="DB3" s="337"/>
      <c r="DC3" s="337"/>
      <c r="DD3" s="337"/>
      <c r="DE3" s="337"/>
      <c r="DF3" s="337"/>
      <c r="DG3" s="337"/>
      <c r="DH3" s="337"/>
      <c r="DI3" s="337"/>
      <c r="DJ3" s="337"/>
      <c r="DK3" s="337"/>
      <c r="DL3" s="337"/>
      <c r="DM3" s="337"/>
      <c r="DN3" s="337"/>
      <c r="DO3" s="337"/>
      <c r="DP3" s="337"/>
      <c r="DQ3" s="337"/>
      <c r="DR3" s="337"/>
      <c r="DS3" s="338"/>
      <c r="DT3" s="336" t="s">
        <v>102</v>
      </c>
      <c r="DU3" s="337"/>
      <c r="DV3" s="337"/>
      <c r="DW3" s="337"/>
      <c r="DX3" s="337"/>
      <c r="DY3" s="337"/>
      <c r="DZ3" s="337"/>
      <c r="EA3" s="337"/>
      <c r="EB3" s="337"/>
      <c r="EC3" s="337"/>
      <c r="ED3" s="337"/>
      <c r="EE3" s="337"/>
      <c r="EF3" s="337"/>
      <c r="EG3" s="337"/>
      <c r="EH3" s="337"/>
      <c r="EI3" s="337"/>
      <c r="EJ3" s="337"/>
      <c r="EK3" s="337"/>
      <c r="EL3" s="337"/>
      <c r="EM3" s="338"/>
      <c r="EN3" s="336" t="s">
        <v>103</v>
      </c>
      <c r="EO3" s="337"/>
      <c r="EP3" s="337"/>
      <c r="EQ3" s="337"/>
      <c r="ER3" s="337"/>
      <c r="ES3" s="337"/>
      <c r="ET3" s="337"/>
      <c r="EU3" s="337"/>
      <c r="EV3" s="337"/>
      <c r="EW3" s="337"/>
      <c r="EX3" s="337"/>
      <c r="EY3" s="337"/>
      <c r="EZ3" s="337"/>
      <c r="FA3" s="337"/>
      <c r="FB3" s="337"/>
      <c r="FC3" s="337"/>
      <c r="FD3" s="337"/>
      <c r="FE3" s="337"/>
      <c r="FF3" s="337"/>
      <c r="FG3" s="338"/>
    </row>
    <row r="4" spans="1:163" x14ac:dyDescent="0.2">
      <c r="A4" s="358"/>
      <c r="B4" s="359"/>
      <c r="C4" s="359"/>
      <c r="D4" s="359"/>
      <c r="E4" s="359"/>
      <c r="F4" s="359"/>
      <c r="G4" s="360"/>
      <c r="H4" s="358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60"/>
      <c r="AE4" s="346"/>
      <c r="AF4" s="347"/>
      <c r="AG4" s="347"/>
      <c r="AH4" s="347"/>
      <c r="AI4" s="347"/>
      <c r="AJ4" s="347"/>
      <c r="AK4" s="347"/>
      <c r="AL4" s="347"/>
      <c r="AM4" s="348"/>
      <c r="AN4" s="358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60"/>
      <c r="BD4" s="358"/>
      <c r="BE4" s="359"/>
      <c r="BF4" s="359"/>
      <c r="BG4" s="359"/>
      <c r="BH4" s="359"/>
      <c r="BI4" s="359"/>
      <c r="BJ4" s="359"/>
      <c r="BK4" s="359"/>
      <c r="BL4" s="359"/>
      <c r="BM4" s="359"/>
      <c r="BN4" s="359"/>
      <c r="BO4" s="359"/>
      <c r="BP4" s="359"/>
      <c r="BQ4" s="359"/>
      <c r="BR4" s="359"/>
      <c r="BS4" s="360"/>
      <c r="BT4" s="358"/>
      <c r="BU4" s="359"/>
      <c r="BV4" s="359"/>
      <c r="BW4" s="359"/>
      <c r="BX4" s="359"/>
      <c r="BY4" s="359"/>
      <c r="BZ4" s="359"/>
      <c r="CA4" s="359"/>
      <c r="CB4" s="359"/>
      <c r="CC4" s="359"/>
      <c r="CD4" s="359"/>
      <c r="CE4" s="360"/>
      <c r="CF4" s="13"/>
      <c r="CG4" s="379"/>
      <c r="CH4" s="379"/>
      <c r="CI4" s="379"/>
      <c r="CJ4" s="379"/>
      <c r="CK4" s="379"/>
      <c r="CL4" s="391" t="s">
        <v>26</v>
      </c>
      <c r="CM4" s="391"/>
      <c r="CN4" s="391"/>
      <c r="CO4" s="14"/>
      <c r="CP4" s="13"/>
      <c r="CQ4" s="379"/>
      <c r="CR4" s="379"/>
      <c r="CS4" s="379"/>
      <c r="CT4" s="379"/>
      <c r="CU4" s="379"/>
      <c r="CV4" s="391" t="s">
        <v>26</v>
      </c>
      <c r="CW4" s="391"/>
      <c r="CX4" s="391"/>
      <c r="CY4" s="15"/>
      <c r="CZ4" s="13"/>
      <c r="DA4" s="379"/>
      <c r="DB4" s="379"/>
      <c r="DC4" s="379"/>
      <c r="DD4" s="379"/>
      <c r="DE4" s="379"/>
      <c r="DF4" s="391" t="s">
        <v>26</v>
      </c>
      <c r="DG4" s="391"/>
      <c r="DH4" s="391"/>
      <c r="DI4" s="14"/>
      <c r="DJ4" s="13"/>
      <c r="DK4" s="379"/>
      <c r="DL4" s="379"/>
      <c r="DM4" s="379"/>
      <c r="DN4" s="379"/>
      <c r="DO4" s="379"/>
      <c r="DP4" s="391" t="s">
        <v>26</v>
      </c>
      <c r="DQ4" s="391"/>
      <c r="DR4" s="391"/>
      <c r="DS4" s="15"/>
      <c r="DT4" s="13"/>
      <c r="DU4" s="379"/>
      <c r="DV4" s="379"/>
      <c r="DW4" s="379"/>
      <c r="DX4" s="379"/>
      <c r="DY4" s="379"/>
      <c r="DZ4" s="391" t="s">
        <v>26</v>
      </c>
      <c r="EA4" s="391"/>
      <c r="EB4" s="391"/>
      <c r="EC4" s="14"/>
      <c r="ED4" s="13"/>
      <c r="EE4" s="379"/>
      <c r="EF4" s="379"/>
      <c r="EG4" s="379"/>
      <c r="EH4" s="379"/>
      <c r="EI4" s="379"/>
      <c r="EJ4" s="391" t="s">
        <v>26</v>
      </c>
      <c r="EK4" s="391"/>
      <c r="EL4" s="391"/>
      <c r="EM4" s="15"/>
      <c r="EN4" s="13"/>
      <c r="EO4" s="379"/>
      <c r="EP4" s="379"/>
      <c r="EQ4" s="379"/>
      <c r="ER4" s="379"/>
      <c r="ES4" s="379"/>
      <c r="ET4" s="391" t="s">
        <v>26</v>
      </c>
      <c r="EU4" s="391"/>
      <c r="EV4" s="391"/>
      <c r="EW4" s="14"/>
      <c r="EX4" s="13"/>
      <c r="EY4" s="379"/>
      <c r="EZ4" s="379"/>
      <c r="FA4" s="379"/>
      <c r="FB4" s="379"/>
      <c r="FC4" s="379"/>
      <c r="FD4" s="391" t="s">
        <v>26</v>
      </c>
      <c r="FE4" s="391"/>
      <c r="FF4" s="391"/>
      <c r="FG4" s="15"/>
    </row>
    <row r="5" spans="1:163" x14ac:dyDescent="0.2">
      <c r="A5" s="355"/>
      <c r="B5" s="356"/>
      <c r="C5" s="356"/>
      <c r="D5" s="356"/>
      <c r="E5" s="356"/>
      <c r="F5" s="356"/>
      <c r="G5" s="357"/>
      <c r="H5" s="355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7"/>
      <c r="AE5" s="349"/>
      <c r="AF5" s="350"/>
      <c r="AG5" s="350"/>
      <c r="AH5" s="350"/>
      <c r="AI5" s="350"/>
      <c r="AJ5" s="350"/>
      <c r="AK5" s="350"/>
      <c r="AL5" s="350"/>
      <c r="AM5" s="351"/>
      <c r="AN5" s="355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7"/>
      <c r="BD5" s="355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7"/>
      <c r="BT5" s="355"/>
      <c r="BU5" s="356"/>
      <c r="BV5" s="356"/>
      <c r="BW5" s="356"/>
      <c r="BX5" s="356"/>
      <c r="BY5" s="356"/>
      <c r="BZ5" s="356"/>
      <c r="CA5" s="356"/>
      <c r="CB5" s="356"/>
      <c r="CC5" s="356"/>
      <c r="CD5" s="356"/>
      <c r="CE5" s="357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6"/>
      <c r="CQ5" s="17"/>
      <c r="CR5" s="17"/>
      <c r="CS5" s="17"/>
      <c r="CT5" s="17"/>
      <c r="CU5" s="17"/>
      <c r="CV5" s="17"/>
      <c r="CW5" s="17"/>
      <c r="CX5" s="17"/>
      <c r="CY5" s="18"/>
      <c r="CZ5" s="16"/>
      <c r="DA5" s="17"/>
      <c r="DB5" s="17"/>
      <c r="DC5" s="17"/>
      <c r="DD5" s="17"/>
      <c r="DE5" s="17"/>
      <c r="DF5" s="17"/>
      <c r="DG5" s="17"/>
      <c r="DH5" s="17"/>
      <c r="DI5" s="17"/>
      <c r="DJ5" s="16"/>
      <c r="DK5" s="17"/>
      <c r="DL5" s="17"/>
      <c r="DM5" s="17"/>
      <c r="DN5" s="17"/>
      <c r="DO5" s="17"/>
      <c r="DP5" s="17"/>
      <c r="DQ5" s="17"/>
      <c r="DR5" s="17"/>
      <c r="DS5" s="18"/>
      <c r="DT5" s="16"/>
      <c r="DU5" s="17"/>
      <c r="DV5" s="17"/>
      <c r="DW5" s="17"/>
      <c r="DX5" s="17"/>
      <c r="DY5" s="17"/>
      <c r="DZ5" s="17"/>
      <c r="EA5" s="17"/>
      <c r="EB5" s="17"/>
      <c r="EC5" s="17"/>
      <c r="ED5" s="16"/>
      <c r="EE5" s="17"/>
      <c r="EF5" s="17"/>
      <c r="EG5" s="17"/>
      <c r="EH5" s="17"/>
      <c r="EI5" s="17"/>
      <c r="EJ5" s="17"/>
      <c r="EK5" s="17"/>
      <c r="EL5" s="17"/>
      <c r="EM5" s="18"/>
      <c r="EN5" s="16"/>
      <c r="EO5" s="17"/>
      <c r="EP5" s="17"/>
      <c r="EQ5" s="17"/>
      <c r="ER5" s="17"/>
      <c r="ES5" s="17"/>
      <c r="ET5" s="17"/>
      <c r="EU5" s="17"/>
      <c r="EV5" s="17"/>
      <c r="EW5" s="17"/>
      <c r="EX5" s="16"/>
      <c r="EY5" s="17"/>
      <c r="EZ5" s="17"/>
      <c r="FA5" s="17"/>
      <c r="FB5" s="17"/>
      <c r="FC5" s="17"/>
      <c r="FD5" s="17"/>
      <c r="FE5" s="17"/>
      <c r="FF5" s="17"/>
      <c r="FG5" s="18"/>
    </row>
    <row r="6" spans="1:163" x14ac:dyDescent="0.2">
      <c r="A6" s="392">
        <v>1</v>
      </c>
      <c r="B6" s="393"/>
      <c r="C6" s="393"/>
      <c r="D6" s="393"/>
      <c r="E6" s="393"/>
      <c r="F6" s="393"/>
      <c r="G6" s="394"/>
      <c r="H6" s="392">
        <v>2</v>
      </c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4"/>
      <c r="AE6" s="392">
        <v>3</v>
      </c>
      <c r="AF6" s="393"/>
      <c r="AG6" s="393"/>
      <c r="AH6" s="393"/>
      <c r="AI6" s="393"/>
      <c r="AJ6" s="393"/>
      <c r="AK6" s="393"/>
      <c r="AL6" s="393"/>
      <c r="AM6" s="394"/>
      <c r="AN6" s="392">
        <v>4</v>
      </c>
      <c r="AO6" s="393"/>
      <c r="AP6" s="393"/>
      <c r="AQ6" s="393"/>
      <c r="AR6" s="393"/>
      <c r="AS6" s="393"/>
      <c r="AT6" s="393"/>
      <c r="AU6" s="393"/>
      <c r="AV6" s="393"/>
      <c r="AW6" s="393"/>
      <c r="AX6" s="393"/>
      <c r="AY6" s="393"/>
      <c r="AZ6" s="393"/>
      <c r="BA6" s="393"/>
      <c r="BB6" s="393"/>
      <c r="BC6" s="394"/>
      <c r="BD6" s="392">
        <v>5</v>
      </c>
      <c r="BE6" s="393"/>
      <c r="BF6" s="393"/>
      <c r="BG6" s="393"/>
      <c r="BH6" s="393"/>
      <c r="BI6" s="393"/>
      <c r="BJ6" s="393"/>
      <c r="BK6" s="393"/>
      <c r="BL6" s="393"/>
      <c r="BM6" s="393"/>
      <c r="BN6" s="393"/>
      <c r="BO6" s="393"/>
      <c r="BP6" s="393"/>
      <c r="BQ6" s="393"/>
      <c r="BR6" s="393"/>
      <c r="BS6" s="394"/>
      <c r="BT6" s="392">
        <v>6</v>
      </c>
      <c r="BU6" s="393"/>
      <c r="BV6" s="393"/>
      <c r="BW6" s="393"/>
      <c r="BX6" s="393"/>
      <c r="BY6" s="393"/>
      <c r="BZ6" s="393"/>
      <c r="CA6" s="393"/>
      <c r="CB6" s="393"/>
      <c r="CC6" s="393"/>
      <c r="CD6" s="393"/>
      <c r="CE6" s="394"/>
      <c r="CF6" s="392">
        <v>7</v>
      </c>
      <c r="CG6" s="393"/>
      <c r="CH6" s="393"/>
      <c r="CI6" s="393"/>
      <c r="CJ6" s="393"/>
      <c r="CK6" s="393"/>
      <c r="CL6" s="393"/>
      <c r="CM6" s="393"/>
      <c r="CN6" s="393"/>
      <c r="CO6" s="393"/>
      <c r="CP6" s="392">
        <v>8</v>
      </c>
      <c r="CQ6" s="393"/>
      <c r="CR6" s="393"/>
      <c r="CS6" s="393"/>
      <c r="CT6" s="393"/>
      <c r="CU6" s="393"/>
      <c r="CV6" s="393"/>
      <c r="CW6" s="393"/>
      <c r="CX6" s="393"/>
      <c r="CY6" s="394"/>
      <c r="CZ6" s="392">
        <v>9</v>
      </c>
      <c r="DA6" s="393"/>
      <c r="DB6" s="393"/>
      <c r="DC6" s="393"/>
      <c r="DD6" s="393"/>
      <c r="DE6" s="393"/>
      <c r="DF6" s="393"/>
      <c r="DG6" s="393"/>
      <c r="DH6" s="393"/>
      <c r="DI6" s="393"/>
      <c r="DJ6" s="392">
        <v>10</v>
      </c>
      <c r="DK6" s="393"/>
      <c r="DL6" s="393"/>
      <c r="DM6" s="393"/>
      <c r="DN6" s="393"/>
      <c r="DO6" s="393"/>
      <c r="DP6" s="393"/>
      <c r="DQ6" s="393"/>
      <c r="DR6" s="393"/>
      <c r="DS6" s="394"/>
      <c r="DT6" s="392">
        <v>11</v>
      </c>
      <c r="DU6" s="393"/>
      <c r="DV6" s="393"/>
      <c r="DW6" s="393"/>
      <c r="DX6" s="393"/>
      <c r="DY6" s="393"/>
      <c r="DZ6" s="393"/>
      <c r="EA6" s="393"/>
      <c r="EB6" s="393"/>
      <c r="EC6" s="393"/>
      <c r="ED6" s="392">
        <v>12</v>
      </c>
      <c r="EE6" s="393"/>
      <c r="EF6" s="393"/>
      <c r="EG6" s="393"/>
      <c r="EH6" s="393"/>
      <c r="EI6" s="393"/>
      <c r="EJ6" s="393"/>
      <c r="EK6" s="393"/>
      <c r="EL6" s="393"/>
      <c r="EM6" s="394"/>
      <c r="EN6" s="392">
        <v>13</v>
      </c>
      <c r="EO6" s="393"/>
      <c r="EP6" s="393"/>
      <c r="EQ6" s="393"/>
      <c r="ER6" s="393"/>
      <c r="ES6" s="393"/>
      <c r="ET6" s="393"/>
      <c r="EU6" s="393"/>
      <c r="EV6" s="393"/>
      <c r="EW6" s="393"/>
      <c r="EX6" s="392">
        <v>14</v>
      </c>
      <c r="EY6" s="393"/>
      <c r="EZ6" s="393"/>
      <c r="FA6" s="393"/>
      <c r="FB6" s="393"/>
      <c r="FC6" s="393"/>
      <c r="FD6" s="393"/>
      <c r="FE6" s="393"/>
      <c r="FF6" s="393"/>
      <c r="FG6" s="394"/>
    </row>
    <row r="7" spans="1:163" x14ac:dyDescent="0.2">
      <c r="A7" s="386" t="s">
        <v>64</v>
      </c>
      <c r="B7" s="387"/>
      <c r="C7" s="387"/>
      <c r="D7" s="387"/>
      <c r="E7" s="387"/>
      <c r="F7" s="387"/>
      <c r="G7" s="388"/>
      <c r="H7" s="4"/>
      <c r="I7" s="389" t="s">
        <v>65</v>
      </c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389"/>
      <c r="U7" s="389"/>
      <c r="V7" s="389"/>
      <c r="W7" s="389"/>
      <c r="X7" s="389"/>
      <c r="Y7" s="389"/>
      <c r="Z7" s="389"/>
      <c r="AA7" s="389"/>
      <c r="AB7" s="389"/>
      <c r="AC7" s="389"/>
      <c r="AD7" s="390"/>
      <c r="AE7" s="383"/>
      <c r="AF7" s="384"/>
      <c r="AG7" s="384"/>
      <c r="AH7" s="384"/>
      <c r="AI7" s="384"/>
      <c r="AJ7" s="384"/>
      <c r="AK7" s="384"/>
      <c r="AL7" s="384"/>
      <c r="AM7" s="385"/>
      <c r="AN7" s="375"/>
      <c r="AO7" s="376"/>
      <c r="AP7" s="376"/>
      <c r="AQ7" s="376"/>
      <c r="AR7" s="376"/>
      <c r="AS7" s="376"/>
      <c r="AT7" s="376"/>
      <c r="AU7" s="376"/>
      <c r="AV7" s="376"/>
      <c r="AW7" s="376"/>
      <c r="AX7" s="376"/>
      <c r="AY7" s="376"/>
      <c r="AZ7" s="376"/>
      <c r="BA7" s="376"/>
      <c r="BB7" s="376"/>
      <c r="BC7" s="377"/>
      <c r="BD7" s="375"/>
      <c r="BE7" s="376"/>
      <c r="BF7" s="376"/>
      <c r="BG7" s="376"/>
      <c r="BH7" s="376"/>
      <c r="BI7" s="376"/>
      <c r="BJ7" s="376"/>
      <c r="BK7" s="376"/>
      <c r="BL7" s="376"/>
      <c r="BM7" s="376"/>
      <c r="BN7" s="376"/>
      <c r="BO7" s="376"/>
      <c r="BP7" s="376"/>
      <c r="BQ7" s="376"/>
      <c r="BR7" s="376"/>
      <c r="BS7" s="377"/>
      <c r="BT7" s="378"/>
      <c r="BU7" s="379"/>
      <c r="BV7" s="379"/>
      <c r="BW7" s="379"/>
      <c r="BX7" s="379"/>
      <c r="BY7" s="379"/>
      <c r="BZ7" s="379"/>
      <c r="CA7" s="379"/>
      <c r="CB7" s="379"/>
      <c r="CC7" s="379"/>
      <c r="CD7" s="379"/>
      <c r="CE7" s="380"/>
      <c r="CF7" s="375"/>
      <c r="CG7" s="376"/>
      <c r="CH7" s="376"/>
      <c r="CI7" s="376"/>
      <c r="CJ7" s="376"/>
      <c r="CK7" s="376"/>
      <c r="CL7" s="376"/>
      <c r="CM7" s="376"/>
      <c r="CN7" s="376"/>
      <c r="CO7" s="376"/>
      <c r="CP7" s="375"/>
      <c r="CQ7" s="376"/>
      <c r="CR7" s="376"/>
      <c r="CS7" s="376"/>
      <c r="CT7" s="376"/>
      <c r="CU7" s="376"/>
      <c r="CV7" s="376"/>
      <c r="CW7" s="376"/>
      <c r="CX7" s="376"/>
      <c r="CY7" s="377"/>
      <c r="CZ7" s="375"/>
      <c r="DA7" s="376"/>
      <c r="DB7" s="376"/>
      <c r="DC7" s="376"/>
      <c r="DD7" s="376"/>
      <c r="DE7" s="376"/>
      <c r="DF7" s="376"/>
      <c r="DG7" s="376"/>
      <c r="DH7" s="376"/>
      <c r="DI7" s="376"/>
      <c r="DJ7" s="375"/>
      <c r="DK7" s="376"/>
      <c r="DL7" s="376"/>
      <c r="DM7" s="376"/>
      <c r="DN7" s="376"/>
      <c r="DO7" s="376"/>
      <c r="DP7" s="376"/>
      <c r="DQ7" s="376"/>
      <c r="DR7" s="376"/>
      <c r="DS7" s="377"/>
      <c r="DT7" s="375"/>
      <c r="DU7" s="376"/>
      <c r="DV7" s="376"/>
      <c r="DW7" s="376"/>
      <c r="DX7" s="376"/>
      <c r="DY7" s="376"/>
      <c r="DZ7" s="376"/>
      <c r="EA7" s="376"/>
      <c r="EB7" s="376"/>
      <c r="EC7" s="376"/>
      <c r="ED7" s="375"/>
      <c r="EE7" s="376"/>
      <c r="EF7" s="376"/>
      <c r="EG7" s="376"/>
      <c r="EH7" s="376"/>
      <c r="EI7" s="376"/>
      <c r="EJ7" s="376"/>
      <c r="EK7" s="376"/>
      <c r="EL7" s="376"/>
      <c r="EM7" s="377"/>
      <c r="EN7" s="375"/>
      <c r="EO7" s="376"/>
      <c r="EP7" s="376"/>
      <c r="EQ7" s="376"/>
      <c r="ER7" s="376"/>
      <c r="ES7" s="376"/>
      <c r="ET7" s="376"/>
      <c r="EU7" s="376"/>
      <c r="EV7" s="376"/>
      <c r="EW7" s="376"/>
      <c r="EX7" s="375"/>
      <c r="EY7" s="376"/>
      <c r="EZ7" s="376"/>
      <c r="FA7" s="376"/>
      <c r="FB7" s="376"/>
      <c r="FC7" s="376"/>
      <c r="FD7" s="376"/>
      <c r="FE7" s="376"/>
      <c r="FF7" s="376"/>
      <c r="FG7" s="377"/>
    </row>
    <row r="8" spans="1:163" x14ac:dyDescent="0.2">
      <c r="A8" s="386" t="s">
        <v>4</v>
      </c>
      <c r="B8" s="387"/>
      <c r="C8" s="387"/>
      <c r="D8" s="387"/>
      <c r="E8" s="387"/>
      <c r="F8" s="387"/>
      <c r="G8" s="388"/>
      <c r="H8" s="19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  <c r="AA8" s="381"/>
      <c r="AB8" s="381"/>
      <c r="AC8" s="381"/>
      <c r="AD8" s="382"/>
      <c r="AE8" s="383"/>
      <c r="AF8" s="384"/>
      <c r="AG8" s="384"/>
      <c r="AH8" s="384"/>
      <c r="AI8" s="384"/>
      <c r="AJ8" s="384"/>
      <c r="AK8" s="384"/>
      <c r="AL8" s="384"/>
      <c r="AM8" s="385"/>
      <c r="AN8" s="375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7"/>
      <c r="BD8" s="375"/>
      <c r="BE8" s="376"/>
      <c r="BF8" s="376"/>
      <c r="BG8" s="376"/>
      <c r="BH8" s="376"/>
      <c r="BI8" s="376"/>
      <c r="BJ8" s="376"/>
      <c r="BK8" s="376"/>
      <c r="BL8" s="376"/>
      <c r="BM8" s="376"/>
      <c r="BN8" s="376"/>
      <c r="BO8" s="376"/>
      <c r="BP8" s="376"/>
      <c r="BQ8" s="376"/>
      <c r="BR8" s="376"/>
      <c r="BS8" s="377"/>
      <c r="BT8" s="378"/>
      <c r="BU8" s="379"/>
      <c r="BV8" s="379"/>
      <c r="BW8" s="379"/>
      <c r="BX8" s="379"/>
      <c r="BY8" s="379"/>
      <c r="BZ8" s="379"/>
      <c r="CA8" s="379"/>
      <c r="CB8" s="379"/>
      <c r="CC8" s="379"/>
      <c r="CD8" s="379"/>
      <c r="CE8" s="380"/>
      <c r="CF8" s="375"/>
      <c r="CG8" s="376"/>
      <c r="CH8" s="376"/>
      <c r="CI8" s="376"/>
      <c r="CJ8" s="376"/>
      <c r="CK8" s="376"/>
      <c r="CL8" s="376"/>
      <c r="CM8" s="376"/>
      <c r="CN8" s="376"/>
      <c r="CO8" s="376"/>
      <c r="CP8" s="375"/>
      <c r="CQ8" s="376"/>
      <c r="CR8" s="376"/>
      <c r="CS8" s="376"/>
      <c r="CT8" s="376"/>
      <c r="CU8" s="376"/>
      <c r="CV8" s="376"/>
      <c r="CW8" s="376"/>
      <c r="CX8" s="376"/>
      <c r="CY8" s="377"/>
      <c r="CZ8" s="375"/>
      <c r="DA8" s="376"/>
      <c r="DB8" s="376"/>
      <c r="DC8" s="376"/>
      <c r="DD8" s="376"/>
      <c r="DE8" s="376"/>
      <c r="DF8" s="376"/>
      <c r="DG8" s="376"/>
      <c r="DH8" s="376"/>
      <c r="DI8" s="376"/>
      <c r="DJ8" s="375"/>
      <c r="DK8" s="376"/>
      <c r="DL8" s="376"/>
      <c r="DM8" s="376"/>
      <c r="DN8" s="376"/>
      <c r="DO8" s="376"/>
      <c r="DP8" s="376"/>
      <c r="DQ8" s="376"/>
      <c r="DR8" s="376"/>
      <c r="DS8" s="377"/>
      <c r="DT8" s="375"/>
      <c r="DU8" s="376"/>
      <c r="DV8" s="376"/>
      <c r="DW8" s="376"/>
      <c r="DX8" s="376"/>
      <c r="DY8" s="376"/>
      <c r="DZ8" s="376"/>
      <c r="EA8" s="376"/>
      <c r="EB8" s="376"/>
      <c r="EC8" s="376"/>
      <c r="ED8" s="375"/>
      <c r="EE8" s="376"/>
      <c r="EF8" s="376"/>
      <c r="EG8" s="376"/>
      <c r="EH8" s="376"/>
      <c r="EI8" s="376"/>
      <c r="EJ8" s="376"/>
      <c r="EK8" s="376"/>
      <c r="EL8" s="376"/>
      <c r="EM8" s="377"/>
      <c r="EN8" s="375"/>
      <c r="EO8" s="376"/>
      <c r="EP8" s="376"/>
      <c r="EQ8" s="376"/>
      <c r="ER8" s="376"/>
      <c r="ES8" s="376"/>
      <c r="ET8" s="376"/>
      <c r="EU8" s="376"/>
      <c r="EV8" s="376"/>
      <c r="EW8" s="376"/>
      <c r="EX8" s="375"/>
      <c r="EY8" s="376"/>
      <c r="EZ8" s="376"/>
      <c r="FA8" s="376"/>
      <c r="FB8" s="376"/>
      <c r="FC8" s="376"/>
      <c r="FD8" s="376"/>
      <c r="FE8" s="376"/>
      <c r="FF8" s="376"/>
      <c r="FG8" s="377"/>
    </row>
    <row r="9" spans="1:163" x14ac:dyDescent="0.2">
      <c r="A9" s="386" t="s">
        <v>66</v>
      </c>
      <c r="B9" s="387"/>
      <c r="C9" s="387"/>
      <c r="D9" s="387"/>
      <c r="E9" s="387"/>
      <c r="F9" s="387"/>
      <c r="G9" s="388"/>
      <c r="H9" s="4"/>
      <c r="I9" s="389" t="s">
        <v>67</v>
      </c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90"/>
      <c r="AE9" s="383"/>
      <c r="AF9" s="384"/>
      <c r="AG9" s="384"/>
      <c r="AH9" s="384"/>
      <c r="AI9" s="384"/>
      <c r="AJ9" s="384"/>
      <c r="AK9" s="384"/>
      <c r="AL9" s="384"/>
      <c r="AM9" s="385"/>
      <c r="AN9" s="375"/>
      <c r="AO9" s="376"/>
      <c r="AP9" s="376"/>
      <c r="AQ9" s="376"/>
      <c r="AR9" s="376"/>
      <c r="AS9" s="376"/>
      <c r="AT9" s="376"/>
      <c r="AU9" s="376"/>
      <c r="AV9" s="376"/>
      <c r="AW9" s="376"/>
      <c r="AX9" s="376"/>
      <c r="AY9" s="376"/>
      <c r="AZ9" s="376"/>
      <c r="BA9" s="376"/>
      <c r="BB9" s="376"/>
      <c r="BC9" s="377"/>
      <c r="BD9" s="375"/>
      <c r="BE9" s="376"/>
      <c r="BF9" s="376"/>
      <c r="BG9" s="376"/>
      <c r="BH9" s="376"/>
      <c r="BI9" s="376"/>
      <c r="BJ9" s="376"/>
      <c r="BK9" s="376"/>
      <c r="BL9" s="376"/>
      <c r="BM9" s="376"/>
      <c r="BN9" s="376"/>
      <c r="BO9" s="376"/>
      <c r="BP9" s="376"/>
      <c r="BQ9" s="376"/>
      <c r="BR9" s="376"/>
      <c r="BS9" s="377"/>
      <c r="BT9" s="378"/>
      <c r="BU9" s="379"/>
      <c r="BV9" s="379"/>
      <c r="BW9" s="379"/>
      <c r="BX9" s="379"/>
      <c r="BY9" s="379"/>
      <c r="BZ9" s="379"/>
      <c r="CA9" s="379"/>
      <c r="CB9" s="379"/>
      <c r="CC9" s="379"/>
      <c r="CD9" s="379"/>
      <c r="CE9" s="380"/>
      <c r="CF9" s="375"/>
      <c r="CG9" s="376"/>
      <c r="CH9" s="376"/>
      <c r="CI9" s="376"/>
      <c r="CJ9" s="376"/>
      <c r="CK9" s="376"/>
      <c r="CL9" s="376"/>
      <c r="CM9" s="376"/>
      <c r="CN9" s="376"/>
      <c r="CO9" s="376"/>
      <c r="CP9" s="375"/>
      <c r="CQ9" s="376"/>
      <c r="CR9" s="376"/>
      <c r="CS9" s="376"/>
      <c r="CT9" s="376"/>
      <c r="CU9" s="376"/>
      <c r="CV9" s="376"/>
      <c r="CW9" s="376"/>
      <c r="CX9" s="376"/>
      <c r="CY9" s="377"/>
      <c r="CZ9" s="375"/>
      <c r="DA9" s="376"/>
      <c r="DB9" s="376"/>
      <c r="DC9" s="376"/>
      <c r="DD9" s="376"/>
      <c r="DE9" s="376"/>
      <c r="DF9" s="376"/>
      <c r="DG9" s="376"/>
      <c r="DH9" s="376"/>
      <c r="DI9" s="376"/>
      <c r="DJ9" s="375"/>
      <c r="DK9" s="376"/>
      <c r="DL9" s="376"/>
      <c r="DM9" s="376"/>
      <c r="DN9" s="376"/>
      <c r="DO9" s="376"/>
      <c r="DP9" s="376"/>
      <c r="DQ9" s="376"/>
      <c r="DR9" s="376"/>
      <c r="DS9" s="377"/>
      <c r="DT9" s="375"/>
      <c r="DU9" s="376"/>
      <c r="DV9" s="376"/>
      <c r="DW9" s="376"/>
      <c r="DX9" s="376"/>
      <c r="DY9" s="376"/>
      <c r="DZ9" s="376"/>
      <c r="EA9" s="376"/>
      <c r="EB9" s="376"/>
      <c r="EC9" s="376"/>
      <c r="ED9" s="375"/>
      <c r="EE9" s="376"/>
      <c r="EF9" s="376"/>
      <c r="EG9" s="376"/>
      <c r="EH9" s="376"/>
      <c r="EI9" s="376"/>
      <c r="EJ9" s="376"/>
      <c r="EK9" s="376"/>
      <c r="EL9" s="376"/>
      <c r="EM9" s="377"/>
      <c r="EN9" s="375"/>
      <c r="EO9" s="376"/>
      <c r="EP9" s="376"/>
      <c r="EQ9" s="376"/>
      <c r="ER9" s="376"/>
      <c r="ES9" s="376"/>
      <c r="ET9" s="376"/>
      <c r="EU9" s="376"/>
      <c r="EV9" s="376"/>
      <c r="EW9" s="376"/>
      <c r="EX9" s="375"/>
      <c r="EY9" s="376"/>
      <c r="EZ9" s="376"/>
      <c r="FA9" s="376"/>
      <c r="FB9" s="376"/>
      <c r="FC9" s="376"/>
      <c r="FD9" s="376"/>
      <c r="FE9" s="376"/>
      <c r="FF9" s="376"/>
      <c r="FG9" s="377"/>
    </row>
    <row r="10" spans="1:163" x14ac:dyDescent="0.2">
      <c r="A10" s="378"/>
      <c r="B10" s="379"/>
      <c r="C10" s="379"/>
      <c r="D10" s="379"/>
      <c r="E10" s="379"/>
      <c r="F10" s="379"/>
      <c r="G10" s="380"/>
      <c r="H10" s="19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2"/>
      <c r="AE10" s="383"/>
      <c r="AF10" s="384"/>
      <c r="AG10" s="384"/>
      <c r="AH10" s="384"/>
      <c r="AI10" s="384"/>
      <c r="AJ10" s="384"/>
      <c r="AK10" s="384"/>
      <c r="AL10" s="384"/>
      <c r="AM10" s="385"/>
      <c r="AN10" s="375"/>
      <c r="AO10" s="376"/>
      <c r="AP10" s="376"/>
      <c r="AQ10" s="376"/>
      <c r="AR10" s="376"/>
      <c r="AS10" s="376"/>
      <c r="AT10" s="376"/>
      <c r="AU10" s="376"/>
      <c r="AV10" s="376"/>
      <c r="AW10" s="376"/>
      <c r="AX10" s="376"/>
      <c r="AY10" s="376"/>
      <c r="AZ10" s="376"/>
      <c r="BA10" s="376"/>
      <c r="BB10" s="376"/>
      <c r="BC10" s="377"/>
      <c r="BD10" s="375"/>
      <c r="BE10" s="376"/>
      <c r="BF10" s="376"/>
      <c r="BG10" s="376"/>
      <c r="BH10" s="376"/>
      <c r="BI10" s="376"/>
      <c r="BJ10" s="376"/>
      <c r="BK10" s="376"/>
      <c r="BL10" s="376"/>
      <c r="BM10" s="376"/>
      <c r="BN10" s="376"/>
      <c r="BO10" s="376"/>
      <c r="BP10" s="376"/>
      <c r="BQ10" s="376"/>
      <c r="BR10" s="376"/>
      <c r="BS10" s="377"/>
      <c r="BT10" s="378"/>
      <c r="BU10" s="379"/>
      <c r="BV10" s="379"/>
      <c r="BW10" s="379"/>
      <c r="BX10" s="379"/>
      <c r="BY10" s="379"/>
      <c r="BZ10" s="379"/>
      <c r="CA10" s="379"/>
      <c r="CB10" s="379"/>
      <c r="CC10" s="379"/>
      <c r="CD10" s="379"/>
      <c r="CE10" s="380"/>
      <c r="CF10" s="375"/>
      <c r="CG10" s="376"/>
      <c r="CH10" s="376"/>
      <c r="CI10" s="376"/>
      <c r="CJ10" s="376"/>
      <c r="CK10" s="376"/>
      <c r="CL10" s="376"/>
      <c r="CM10" s="376"/>
      <c r="CN10" s="376"/>
      <c r="CO10" s="376"/>
      <c r="CP10" s="375"/>
      <c r="CQ10" s="376"/>
      <c r="CR10" s="376"/>
      <c r="CS10" s="376"/>
      <c r="CT10" s="376"/>
      <c r="CU10" s="376"/>
      <c r="CV10" s="376"/>
      <c r="CW10" s="376"/>
      <c r="CX10" s="376"/>
      <c r="CY10" s="377"/>
      <c r="CZ10" s="375"/>
      <c r="DA10" s="376"/>
      <c r="DB10" s="376"/>
      <c r="DC10" s="376"/>
      <c r="DD10" s="376"/>
      <c r="DE10" s="376"/>
      <c r="DF10" s="376"/>
      <c r="DG10" s="376"/>
      <c r="DH10" s="376"/>
      <c r="DI10" s="376"/>
      <c r="DJ10" s="375"/>
      <c r="DK10" s="376"/>
      <c r="DL10" s="376"/>
      <c r="DM10" s="376"/>
      <c r="DN10" s="376"/>
      <c r="DO10" s="376"/>
      <c r="DP10" s="376"/>
      <c r="DQ10" s="376"/>
      <c r="DR10" s="376"/>
      <c r="DS10" s="377"/>
      <c r="DT10" s="375"/>
      <c r="DU10" s="376"/>
      <c r="DV10" s="376"/>
      <c r="DW10" s="376"/>
      <c r="DX10" s="376"/>
      <c r="DY10" s="376"/>
      <c r="DZ10" s="376"/>
      <c r="EA10" s="376"/>
      <c r="EB10" s="376"/>
      <c r="EC10" s="376"/>
      <c r="ED10" s="375"/>
      <c r="EE10" s="376"/>
      <c r="EF10" s="376"/>
      <c r="EG10" s="376"/>
      <c r="EH10" s="376"/>
      <c r="EI10" s="376"/>
      <c r="EJ10" s="376"/>
      <c r="EK10" s="376"/>
      <c r="EL10" s="376"/>
      <c r="EM10" s="377"/>
      <c r="EN10" s="375"/>
      <c r="EO10" s="376"/>
      <c r="EP10" s="376"/>
      <c r="EQ10" s="376"/>
      <c r="ER10" s="376"/>
      <c r="ES10" s="376"/>
      <c r="ET10" s="376"/>
      <c r="EU10" s="376"/>
      <c r="EV10" s="376"/>
      <c r="EW10" s="376"/>
      <c r="EX10" s="375"/>
      <c r="EY10" s="376"/>
      <c r="EZ10" s="376"/>
      <c r="FA10" s="376"/>
      <c r="FB10" s="376"/>
      <c r="FC10" s="376"/>
      <c r="FD10" s="376"/>
      <c r="FE10" s="376"/>
      <c r="FF10" s="376"/>
      <c r="FG10" s="377"/>
    </row>
    <row r="11" spans="1:163" x14ac:dyDescent="0.2">
      <c r="A11" s="378"/>
      <c r="B11" s="379"/>
      <c r="C11" s="379"/>
      <c r="D11" s="379"/>
      <c r="E11" s="379"/>
      <c r="F11" s="379"/>
      <c r="G11" s="380"/>
      <c r="H11" s="19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2"/>
      <c r="AE11" s="383"/>
      <c r="AF11" s="384"/>
      <c r="AG11" s="384"/>
      <c r="AH11" s="384"/>
      <c r="AI11" s="384"/>
      <c r="AJ11" s="384"/>
      <c r="AK11" s="384"/>
      <c r="AL11" s="384"/>
      <c r="AM11" s="385"/>
      <c r="AN11" s="375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376"/>
      <c r="BB11" s="376"/>
      <c r="BC11" s="377"/>
      <c r="BD11" s="375"/>
      <c r="BE11" s="376"/>
      <c r="BF11" s="376"/>
      <c r="BG11" s="376"/>
      <c r="BH11" s="376"/>
      <c r="BI11" s="376"/>
      <c r="BJ11" s="376"/>
      <c r="BK11" s="376"/>
      <c r="BL11" s="376"/>
      <c r="BM11" s="376"/>
      <c r="BN11" s="376"/>
      <c r="BO11" s="376"/>
      <c r="BP11" s="376"/>
      <c r="BQ11" s="376"/>
      <c r="BR11" s="376"/>
      <c r="BS11" s="377"/>
      <c r="BT11" s="378"/>
      <c r="BU11" s="379"/>
      <c r="BV11" s="379"/>
      <c r="BW11" s="379"/>
      <c r="BX11" s="379"/>
      <c r="BY11" s="379"/>
      <c r="BZ11" s="379"/>
      <c r="CA11" s="379"/>
      <c r="CB11" s="379"/>
      <c r="CC11" s="379"/>
      <c r="CD11" s="379"/>
      <c r="CE11" s="380"/>
      <c r="CF11" s="375"/>
      <c r="CG11" s="376"/>
      <c r="CH11" s="376"/>
      <c r="CI11" s="376"/>
      <c r="CJ11" s="376"/>
      <c r="CK11" s="376"/>
      <c r="CL11" s="376"/>
      <c r="CM11" s="376"/>
      <c r="CN11" s="376"/>
      <c r="CO11" s="376"/>
      <c r="CP11" s="375"/>
      <c r="CQ11" s="376"/>
      <c r="CR11" s="376"/>
      <c r="CS11" s="376"/>
      <c r="CT11" s="376"/>
      <c r="CU11" s="376"/>
      <c r="CV11" s="376"/>
      <c r="CW11" s="376"/>
      <c r="CX11" s="376"/>
      <c r="CY11" s="377"/>
      <c r="CZ11" s="375"/>
      <c r="DA11" s="376"/>
      <c r="DB11" s="376"/>
      <c r="DC11" s="376"/>
      <c r="DD11" s="376"/>
      <c r="DE11" s="376"/>
      <c r="DF11" s="376"/>
      <c r="DG11" s="376"/>
      <c r="DH11" s="376"/>
      <c r="DI11" s="376"/>
      <c r="DJ11" s="375"/>
      <c r="DK11" s="376"/>
      <c r="DL11" s="376"/>
      <c r="DM11" s="376"/>
      <c r="DN11" s="376"/>
      <c r="DO11" s="376"/>
      <c r="DP11" s="376"/>
      <c r="DQ11" s="376"/>
      <c r="DR11" s="376"/>
      <c r="DS11" s="377"/>
      <c r="DT11" s="375"/>
      <c r="DU11" s="376"/>
      <c r="DV11" s="376"/>
      <c r="DW11" s="376"/>
      <c r="DX11" s="376"/>
      <c r="DY11" s="376"/>
      <c r="DZ11" s="376"/>
      <c r="EA11" s="376"/>
      <c r="EB11" s="376"/>
      <c r="EC11" s="376"/>
      <c r="ED11" s="375"/>
      <c r="EE11" s="376"/>
      <c r="EF11" s="376"/>
      <c r="EG11" s="376"/>
      <c r="EH11" s="376"/>
      <c r="EI11" s="376"/>
      <c r="EJ11" s="376"/>
      <c r="EK11" s="376"/>
      <c r="EL11" s="376"/>
      <c r="EM11" s="377"/>
      <c r="EN11" s="375"/>
      <c r="EO11" s="376"/>
      <c r="EP11" s="376"/>
      <c r="EQ11" s="376"/>
      <c r="ER11" s="376"/>
      <c r="ES11" s="376"/>
      <c r="ET11" s="376"/>
      <c r="EU11" s="376"/>
      <c r="EV11" s="376"/>
      <c r="EW11" s="376"/>
      <c r="EX11" s="375"/>
      <c r="EY11" s="376"/>
      <c r="EZ11" s="376"/>
      <c r="FA11" s="376"/>
      <c r="FB11" s="376"/>
      <c r="FC11" s="376"/>
      <c r="FD11" s="376"/>
      <c r="FE11" s="376"/>
      <c r="FF11" s="376"/>
      <c r="FG11" s="377"/>
    </row>
    <row r="12" spans="1:163" ht="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</row>
    <row r="13" spans="1:163" x14ac:dyDescent="0.2">
      <c r="A13" s="8"/>
      <c r="B13" s="8"/>
      <c r="C13" s="8"/>
      <c r="D13" s="8"/>
      <c r="E13" s="8"/>
      <c r="F13" s="8" t="s">
        <v>57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</row>
  </sheetData>
  <mergeCells count="111">
    <mergeCell ref="A1:FG1"/>
    <mergeCell ref="A3:G5"/>
    <mergeCell ref="H3:AD5"/>
    <mergeCell ref="AE3:AM5"/>
    <mergeCell ref="AN3:BC5"/>
    <mergeCell ref="BD3:BS5"/>
    <mergeCell ref="BT3:CE5"/>
    <mergeCell ref="CF3:CY3"/>
    <mergeCell ref="CZ3:DS3"/>
    <mergeCell ref="DT3:EM3"/>
    <mergeCell ref="EN3:FG3"/>
    <mergeCell ref="CG4:CK4"/>
    <mergeCell ref="CL4:CN4"/>
    <mergeCell ref="CQ4:CU4"/>
    <mergeCell ref="CV4:CX4"/>
    <mergeCell ref="DA4:DE4"/>
    <mergeCell ref="DF4:DH4"/>
    <mergeCell ref="DK4:DO4"/>
    <mergeCell ref="DP4:DR4"/>
    <mergeCell ref="DU4:DY4"/>
    <mergeCell ref="FD4:FF4"/>
    <mergeCell ref="DZ4:EB4"/>
    <mergeCell ref="EE4:EI4"/>
    <mergeCell ref="EJ4:EL4"/>
    <mergeCell ref="A6:G6"/>
    <mergeCell ref="H6:AD6"/>
    <mergeCell ref="AE6:AM6"/>
    <mergeCell ref="AN6:BC6"/>
    <mergeCell ref="BD6:BS6"/>
    <mergeCell ref="BT6:CE6"/>
    <mergeCell ref="CF6:CO6"/>
    <mergeCell ref="CP6:CY6"/>
    <mergeCell ref="CZ6:DI6"/>
    <mergeCell ref="A7:G7"/>
    <mergeCell ref="I7:AD7"/>
    <mergeCell ref="AE7:AM7"/>
    <mergeCell ref="AN7:BC7"/>
    <mergeCell ref="BD7:BS7"/>
    <mergeCell ref="ED7:EM7"/>
    <mergeCell ref="EN7:EW7"/>
    <mergeCell ref="EX7:FG7"/>
    <mergeCell ref="CP7:CY7"/>
    <mergeCell ref="CZ7:DI7"/>
    <mergeCell ref="DJ7:DS7"/>
    <mergeCell ref="DT7:EC7"/>
    <mergeCell ref="BT8:CE8"/>
    <mergeCell ref="CF8:CO8"/>
    <mergeCell ref="BT7:CE7"/>
    <mergeCell ref="CF7:CO7"/>
    <mergeCell ref="EO4:ES4"/>
    <mergeCell ref="ET4:EV4"/>
    <mergeCell ref="EY4:FC4"/>
    <mergeCell ref="DJ6:DS6"/>
    <mergeCell ref="DT6:EC6"/>
    <mergeCell ref="ED6:EM6"/>
    <mergeCell ref="EN6:EW6"/>
    <mergeCell ref="EX6:FG6"/>
    <mergeCell ref="EX8:FG8"/>
    <mergeCell ref="CP8:CY8"/>
    <mergeCell ref="CZ8:DI8"/>
    <mergeCell ref="DJ8:DS8"/>
    <mergeCell ref="DT8:EC8"/>
    <mergeCell ref="ED8:EM8"/>
    <mergeCell ref="EN8:EW8"/>
    <mergeCell ref="DJ9:DS9"/>
    <mergeCell ref="DT9:EC9"/>
    <mergeCell ref="ED9:EM9"/>
    <mergeCell ref="EN9:EW9"/>
    <mergeCell ref="EX9:FG9"/>
    <mergeCell ref="A8:G8"/>
    <mergeCell ref="I8:AD8"/>
    <mergeCell ref="AE8:AM8"/>
    <mergeCell ref="A10:G10"/>
    <mergeCell ref="I10:AD10"/>
    <mergeCell ref="AE10:AM10"/>
    <mergeCell ref="AN10:BC10"/>
    <mergeCell ref="BD10:BS10"/>
    <mergeCell ref="A9:G9"/>
    <mergeCell ref="I9:AD9"/>
    <mergeCell ref="AE9:AM9"/>
    <mergeCell ref="AN9:BC9"/>
    <mergeCell ref="BD9:BS9"/>
    <mergeCell ref="BT9:CE9"/>
    <mergeCell ref="CF9:CO9"/>
    <mergeCell ref="CP9:CY9"/>
    <mergeCell ref="CZ9:DI9"/>
    <mergeCell ref="AN8:BC8"/>
    <mergeCell ref="BD8:BS8"/>
    <mergeCell ref="A11:G11"/>
    <mergeCell ref="I11:AD11"/>
    <mergeCell ref="AE11:AM11"/>
    <mergeCell ref="AN11:BC11"/>
    <mergeCell ref="BD11:BS11"/>
    <mergeCell ref="BT11:CE11"/>
    <mergeCell ref="CF11:CO11"/>
    <mergeCell ref="BT10:CE10"/>
    <mergeCell ref="CF10:CO10"/>
    <mergeCell ref="EX11:FG11"/>
    <mergeCell ref="CP11:CY11"/>
    <mergeCell ref="CZ11:DI11"/>
    <mergeCell ref="DJ11:DS11"/>
    <mergeCell ref="DT11:EC11"/>
    <mergeCell ref="ED11:EM11"/>
    <mergeCell ref="EN11:EW11"/>
    <mergeCell ref="ED10:EM10"/>
    <mergeCell ref="EN10:EW10"/>
    <mergeCell ref="EX10:FG10"/>
    <mergeCell ref="CP10:CY10"/>
    <mergeCell ref="CZ10:DI10"/>
    <mergeCell ref="DJ10:DS10"/>
    <mergeCell ref="DT10:EC10"/>
  </mergeCells>
  <pageMargins left="0.7" right="0.7" top="0.75" bottom="0.75" header="0.3" footer="0.3"/>
  <pageSetup paperSize="9" scale="9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8"/>
  <sheetViews>
    <sheetView view="pageBreakPreview" zoomScale="60" zoomScaleNormal="100" workbookViewId="0">
      <selection sqref="A1:FK8"/>
    </sheetView>
  </sheetViews>
  <sheetFormatPr defaultRowHeight="12.75" x14ac:dyDescent="0.2"/>
  <cols>
    <col min="1" max="167" width="0.85546875" customWidth="1"/>
  </cols>
  <sheetData>
    <row r="1" spans="1:167" ht="33.75" customHeight="1" x14ac:dyDescent="0.25">
      <c r="A1" s="369" t="s">
        <v>104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69"/>
      <c r="BN1" s="369"/>
      <c r="BO1" s="369"/>
      <c r="BP1" s="369"/>
      <c r="BQ1" s="369"/>
      <c r="BR1" s="369"/>
      <c r="BS1" s="369"/>
      <c r="BT1" s="369"/>
      <c r="BU1" s="369"/>
      <c r="BV1" s="369"/>
      <c r="BW1" s="369"/>
      <c r="BX1" s="369"/>
      <c r="BY1" s="369"/>
      <c r="BZ1" s="369"/>
      <c r="CA1" s="369"/>
      <c r="CB1" s="369"/>
      <c r="CC1" s="369"/>
      <c r="CD1" s="369"/>
      <c r="CE1" s="369"/>
      <c r="CF1" s="369"/>
      <c r="CG1" s="369"/>
      <c r="CH1" s="369"/>
      <c r="CI1" s="369"/>
      <c r="CJ1" s="369"/>
      <c r="CK1" s="369"/>
      <c r="CL1" s="369"/>
      <c r="CM1" s="369"/>
      <c r="CN1" s="369"/>
      <c r="CO1" s="369"/>
      <c r="CP1" s="369"/>
      <c r="CQ1" s="369"/>
      <c r="CR1" s="369"/>
      <c r="CS1" s="369"/>
      <c r="CT1" s="369"/>
      <c r="CU1" s="369"/>
      <c r="CV1" s="369"/>
      <c r="CW1" s="369"/>
      <c r="CX1" s="369"/>
      <c r="CY1" s="369"/>
      <c r="CZ1" s="369"/>
      <c r="DA1" s="369"/>
      <c r="DB1" s="369"/>
      <c r="DC1" s="369"/>
      <c r="DD1" s="369"/>
      <c r="DE1" s="369"/>
      <c r="DF1" s="369"/>
      <c r="DG1" s="369"/>
      <c r="DH1" s="369"/>
      <c r="DI1" s="369"/>
      <c r="DJ1" s="369"/>
      <c r="DK1" s="369"/>
      <c r="DL1" s="369"/>
      <c r="DM1" s="369"/>
      <c r="DN1" s="369"/>
      <c r="DO1" s="369"/>
      <c r="DP1" s="369"/>
      <c r="DQ1" s="369"/>
      <c r="DR1" s="369"/>
      <c r="DS1" s="369"/>
      <c r="DT1" s="369"/>
      <c r="DU1" s="369"/>
      <c r="DV1" s="369"/>
      <c r="DW1" s="369"/>
      <c r="DX1" s="369"/>
      <c r="DY1" s="369"/>
      <c r="DZ1" s="369"/>
      <c r="EA1" s="369"/>
      <c r="EB1" s="369"/>
      <c r="EC1" s="369"/>
      <c r="ED1" s="369"/>
      <c r="EE1" s="369"/>
      <c r="EF1" s="369"/>
      <c r="EG1" s="369"/>
      <c r="EH1" s="369"/>
      <c r="EI1" s="369"/>
      <c r="EJ1" s="369"/>
      <c r="EK1" s="369"/>
      <c r="EL1" s="369"/>
      <c r="EM1" s="369"/>
      <c r="EN1" s="369"/>
      <c r="EO1" s="369"/>
      <c r="EP1" s="369"/>
      <c r="EQ1" s="369"/>
      <c r="ER1" s="369"/>
      <c r="ES1" s="369"/>
      <c r="ET1" s="369"/>
      <c r="EU1" s="369"/>
      <c r="EV1" s="369"/>
      <c r="EW1" s="369"/>
      <c r="EX1" s="369"/>
      <c r="EY1" s="369"/>
      <c r="EZ1" s="369"/>
      <c r="FA1" s="369"/>
      <c r="FB1" s="369"/>
      <c r="FC1" s="369"/>
      <c r="FD1" s="369"/>
      <c r="FE1" s="369"/>
      <c r="FF1" s="369"/>
      <c r="FG1" s="369"/>
      <c r="FH1" s="369"/>
      <c r="FI1" s="369"/>
      <c r="FJ1" s="369"/>
      <c r="FK1" s="369"/>
    </row>
    <row r="2" spans="1:167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x14ac:dyDescent="0.2">
      <c r="A3" s="420" t="s">
        <v>27</v>
      </c>
      <c r="B3" s="421"/>
      <c r="C3" s="421"/>
      <c r="D3" s="421"/>
      <c r="E3" s="422"/>
      <c r="F3" s="420" t="s">
        <v>69</v>
      </c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2"/>
      <c r="V3" s="417" t="s">
        <v>105</v>
      </c>
      <c r="W3" s="418"/>
      <c r="X3" s="418"/>
      <c r="Y3" s="418"/>
      <c r="Z3" s="418"/>
      <c r="AA3" s="418"/>
      <c r="AB3" s="418"/>
      <c r="AC3" s="418"/>
      <c r="AD3" s="418"/>
      <c r="AE3" s="418"/>
      <c r="AF3" s="418"/>
      <c r="AG3" s="418"/>
      <c r="AH3" s="418"/>
      <c r="AI3" s="418"/>
      <c r="AJ3" s="418"/>
      <c r="AK3" s="418"/>
      <c r="AL3" s="418"/>
      <c r="AM3" s="418"/>
      <c r="AN3" s="418"/>
      <c r="AO3" s="418"/>
      <c r="AP3" s="418"/>
      <c r="AQ3" s="418"/>
      <c r="AR3" s="418"/>
      <c r="AS3" s="418"/>
      <c r="AT3" s="418"/>
      <c r="AU3" s="418"/>
      <c r="AV3" s="418"/>
      <c r="AW3" s="418"/>
      <c r="AX3" s="418"/>
      <c r="AY3" s="418"/>
      <c r="AZ3" s="418"/>
      <c r="BA3" s="418"/>
      <c r="BB3" s="418"/>
      <c r="BC3" s="419"/>
      <c r="BD3" s="417" t="s">
        <v>106</v>
      </c>
      <c r="BE3" s="418"/>
      <c r="BF3" s="418"/>
      <c r="BG3" s="418"/>
      <c r="BH3" s="418"/>
      <c r="BI3" s="418"/>
      <c r="BJ3" s="418"/>
      <c r="BK3" s="418"/>
      <c r="BL3" s="418"/>
      <c r="BM3" s="418"/>
      <c r="BN3" s="418"/>
      <c r="BO3" s="418"/>
      <c r="BP3" s="418"/>
      <c r="BQ3" s="418"/>
      <c r="BR3" s="418"/>
      <c r="BS3" s="418"/>
      <c r="BT3" s="418"/>
      <c r="BU3" s="418"/>
      <c r="BV3" s="418"/>
      <c r="BW3" s="418"/>
      <c r="BX3" s="418"/>
      <c r="BY3" s="418"/>
      <c r="BZ3" s="418"/>
      <c r="CA3" s="418"/>
      <c r="CB3" s="418"/>
      <c r="CC3" s="418"/>
      <c r="CD3" s="418"/>
      <c r="CE3" s="418"/>
      <c r="CF3" s="418"/>
      <c r="CG3" s="418"/>
      <c r="CH3" s="418"/>
      <c r="CI3" s="418"/>
      <c r="CJ3" s="418"/>
      <c r="CK3" s="418"/>
      <c r="CL3" s="418"/>
      <c r="CM3" s="418"/>
      <c r="CN3" s="418"/>
      <c r="CO3" s="418"/>
      <c r="CP3" s="418"/>
      <c r="CQ3" s="418"/>
      <c r="CR3" s="418"/>
      <c r="CS3" s="418"/>
      <c r="CT3" s="418"/>
      <c r="CU3" s="418"/>
      <c r="CV3" s="418"/>
      <c r="CW3" s="418"/>
      <c r="CX3" s="418"/>
      <c r="CY3" s="418"/>
      <c r="CZ3" s="418"/>
      <c r="DA3" s="418"/>
      <c r="DB3" s="418"/>
      <c r="DC3" s="418"/>
      <c r="DD3" s="418"/>
      <c r="DE3" s="418"/>
      <c r="DF3" s="418"/>
      <c r="DG3" s="418"/>
      <c r="DH3" s="418"/>
      <c r="DI3" s="418"/>
      <c r="DJ3" s="418"/>
      <c r="DK3" s="418"/>
      <c r="DL3" s="418"/>
      <c r="DM3" s="418"/>
      <c r="DN3" s="418"/>
      <c r="DO3" s="418"/>
      <c r="DP3" s="418"/>
      <c r="DQ3" s="418"/>
      <c r="DR3" s="418"/>
      <c r="DS3" s="418"/>
      <c r="DT3" s="418"/>
      <c r="DU3" s="418"/>
      <c r="DV3" s="418"/>
      <c r="DW3" s="418"/>
      <c r="DX3" s="418"/>
      <c r="DY3" s="418"/>
      <c r="DZ3" s="418"/>
      <c r="EA3" s="418"/>
      <c r="EB3" s="418"/>
      <c r="EC3" s="418"/>
      <c r="ED3" s="418"/>
      <c r="EE3" s="418"/>
      <c r="EF3" s="418"/>
      <c r="EG3" s="418"/>
      <c r="EH3" s="418"/>
      <c r="EI3" s="419"/>
      <c r="EJ3" s="414" t="s">
        <v>107</v>
      </c>
      <c r="EK3" s="418"/>
      <c r="EL3" s="418"/>
      <c r="EM3" s="418"/>
      <c r="EN3" s="418"/>
      <c r="EO3" s="418"/>
      <c r="EP3" s="418"/>
      <c r="EQ3" s="418"/>
      <c r="ER3" s="418"/>
      <c r="ES3" s="418"/>
      <c r="ET3" s="418"/>
      <c r="EU3" s="418"/>
      <c r="EV3" s="418"/>
      <c r="EW3" s="418"/>
      <c r="EX3" s="418"/>
      <c r="EY3" s="418"/>
      <c r="EZ3" s="418"/>
      <c r="FA3" s="418"/>
      <c r="FB3" s="418"/>
      <c r="FC3" s="418"/>
      <c r="FD3" s="418"/>
      <c r="FE3" s="418"/>
      <c r="FF3" s="418"/>
      <c r="FG3" s="418"/>
      <c r="FH3" s="418"/>
      <c r="FI3" s="418"/>
      <c r="FJ3" s="418"/>
      <c r="FK3" s="419"/>
    </row>
    <row r="4" spans="1:167" x14ac:dyDescent="0.2">
      <c r="A4" s="423"/>
      <c r="B4" s="424"/>
      <c r="C4" s="424"/>
      <c r="D4" s="424"/>
      <c r="E4" s="425"/>
      <c r="F4" s="423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5"/>
      <c r="V4" s="426" t="s">
        <v>108</v>
      </c>
      <c r="W4" s="427"/>
      <c r="X4" s="427"/>
      <c r="Y4" s="427"/>
      <c r="Z4" s="427"/>
      <c r="AA4" s="428"/>
      <c r="AB4" s="414" t="s">
        <v>28</v>
      </c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6"/>
      <c r="AP4" s="414" t="s">
        <v>29</v>
      </c>
      <c r="AQ4" s="415"/>
      <c r="AR4" s="415"/>
      <c r="AS4" s="415"/>
      <c r="AT4" s="415"/>
      <c r="AU4" s="415"/>
      <c r="AV4" s="415"/>
      <c r="AW4" s="415"/>
      <c r="AX4" s="415"/>
      <c r="AY4" s="415"/>
      <c r="AZ4" s="415"/>
      <c r="BA4" s="415"/>
      <c r="BB4" s="415"/>
      <c r="BC4" s="416"/>
      <c r="BD4" s="414" t="s">
        <v>28</v>
      </c>
      <c r="BE4" s="415"/>
      <c r="BF4" s="415"/>
      <c r="BG4" s="415"/>
      <c r="BH4" s="415"/>
      <c r="BI4" s="415"/>
      <c r="BJ4" s="415"/>
      <c r="BK4" s="415"/>
      <c r="BL4" s="415"/>
      <c r="BM4" s="415"/>
      <c r="BN4" s="415"/>
      <c r="BO4" s="415"/>
      <c r="BP4" s="415"/>
      <c r="BQ4" s="415"/>
      <c r="BR4" s="415"/>
      <c r="BS4" s="415"/>
      <c r="BT4" s="415"/>
      <c r="BU4" s="415"/>
      <c r="BV4" s="415"/>
      <c r="BW4" s="415"/>
      <c r="BX4" s="415"/>
      <c r="BY4" s="415"/>
      <c r="BZ4" s="415"/>
      <c r="CA4" s="415"/>
      <c r="CB4" s="415"/>
      <c r="CC4" s="415"/>
      <c r="CD4" s="415"/>
      <c r="CE4" s="415"/>
      <c r="CF4" s="415"/>
      <c r="CG4" s="415"/>
      <c r="CH4" s="415"/>
      <c r="CI4" s="415"/>
      <c r="CJ4" s="415"/>
      <c r="CK4" s="415"/>
      <c r="CL4" s="415"/>
      <c r="CM4" s="415"/>
      <c r="CN4" s="415"/>
      <c r="CO4" s="415"/>
      <c r="CP4" s="415"/>
      <c r="CQ4" s="415"/>
      <c r="CR4" s="415"/>
      <c r="CS4" s="416"/>
      <c r="CT4" s="414" t="s">
        <v>29</v>
      </c>
      <c r="CU4" s="415"/>
      <c r="CV4" s="415"/>
      <c r="CW4" s="415"/>
      <c r="CX4" s="415"/>
      <c r="CY4" s="415"/>
      <c r="CZ4" s="415"/>
      <c r="DA4" s="415"/>
      <c r="DB4" s="415"/>
      <c r="DC4" s="415"/>
      <c r="DD4" s="415"/>
      <c r="DE4" s="415"/>
      <c r="DF4" s="415"/>
      <c r="DG4" s="415"/>
      <c r="DH4" s="415"/>
      <c r="DI4" s="415"/>
      <c r="DJ4" s="415"/>
      <c r="DK4" s="415"/>
      <c r="DL4" s="415"/>
      <c r="DM4" s="415"/>
      <c r="DN4" s="415"/>
      <c r="DO4" s="415"/>
      <c r="DP4" s="415"/>
      <c r="DQ4" s="415"/>
      <c r="DR4" s="415"/>
      <c r="DS4" s="415"/>
      <c r="DT4" s="415"/>
      <c r="DU4" s="415"/>
      <c r="DV4" s="415"/>
      <c r="DW4" s="415"/>
      <c r="DX4" s="415"/>
      <c r="DY4" s="415"/>
      <c r="DZ4" s="415"/>
      <c r="EA4" s="415"/>
      <c r="EB4" s="415"/>
      <c r="EC4" s="415"/>
      <c r="ED4" s="415"/>
      <c r="EE4" s="415"/>
      <c r="EF4" s="415"/>
      <c r="EG4" s="415"/>
      <c r="EH4" s="415"/>
      <c r="EI4" s="416"/>
      <c r="EJ4" s="414" t="s">
        <v>28</v>
      </c>
      <c r="EK4" s="415"/>
      <c r="EL4" s="415"/>
      <c r="EM4" s="415"/>
      <c r="EN4" s="415"/>
      <c r="EO4" s="415"/>
      <c r="EP4" s="415"/>
      <c r="EQ4" s="415"/>
      <c r="ER4" s="415"/>
      <c r="ES4" s="415"/>
      <c r="ET4" s="415"/>
      <c r="EU4" s="415"/>
      <c r="EV4" s="415"/>
      <c r="EW4" s="416"/>
      <c r="EX4" s="414" t="s">
        <v>29</v>
      </c>
      <c r="EY4" s="415"/>
      <c r="EZ4" s="415"/>
      <c r="FA4" s="415"/>
      <c r="FB4" s="415"/>
      <c r="FC4" s="415"/>
      <c r="FD4" s="415"/>
      <c r="FE4" s="415"/>
      <c r="FF4" s="415"/>
      <c r="FG4" s="415"/>
      <c r="FH4" s="415"/>
      <c r="FI4" s="415"/>
      <c r="FJ4" s="415"/>
      <c r="FK4" s="416"/>
    </row>
    <row r="5" spans="1:167" ht="49.5" customHeight="1" x14ac:dyDescent="0.2">
      <c r="A5" s="423"/>
      <c r="B5" s="424"/>
      <c r="C5" s="424"/>
      <c r="D5" s="424"/>
      <c r="E5" s="425"/>
      <c r="F5" s="423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5"/>
      <c r="V5" s="429"/>
      <c r="W5" s="430"/>
      <c r="X5" s="430"/>
      <c r="Y5" s="430"/>
      <c r="Z5" s="430"/>
      <c r="AA5" s="431"/>
      <c r="AB5" s="408" t="s">
        <v>109</v>
      </c>
      <c r="AC5" s="409"/>
      <c r="AD5" s="409"/>
      <c r="AE5" s="409"/>
      <c r="AF5" s="409"/>
      <c r="AG5" s="409"/>
      <c r="AH5" s="410"/>
      <c r="AI5" s="408" t="s">
        <v>110</v>
      </c>
      <c r="AJ5" s="409"/>
      <c r="AK5" s="409"/>
      <c r="AL5" s="409"/>
      <c r="AM5" s="409"/>
      <c r="AN5" s="409"/>
      <c r="AO5" s="410"/>
      <c r="AP5" s="408" t="s">
        <v>109</v>
      </c>
      <c r="AQ5" s="409"/>
      <c r="AR5" s="409"/>
      <c r="AS5" s="409"/>
      <c r="AT5" s="409"/>
      <c r="AU5" s="409"/>
      <c r="AV5" s="410"/>
      <c r="AW5" s="408" t="s">
        <v>110</v>
      </c>
      <c r="AX5" s="409"/>
      <c r="AY5" s="409"/>
      <c r="AZ5" s="409"/>
      <c r="BA5" s="409"/>
      <c r="BB5" s="409"/>
      <c r="BC5" s="410"/>
      <c r="BD5" s="414" t="s">
        <v>109</v>
      </c>
      <c r="BE5" s="415"/>
      <c r="BF5" s="415"/>
      <c r="BG5" s="415"/>
      <c r="BH5" s="415"/>
      <c r="BI5" s="415"/>
      <c r="BJ5" s="415"/>
      <c r="BK5" s="415"/>
      <c r="BL5" s="415"/>
      <c r="BM5" s="415"/>
      <c r="BN5" s="415"/>
      <c r="BO5" s="415"/>
      <c r="BP5" s="415"/>
      <c r="BQ5" s="415"/>
      <c r="BR5" s="415"/>
      <c r="BS5" s="415"/>
      <c r="BT5" s="415"/>
      <c r="BU5" s="415"/>
      <c r="BV5" s="415"/>
      <c r="BW5" s="415"/>
      <c r="BX5" s="416"/>
      <c r="BY5" s="417" t="s">
        <v>110</v>
      </c>
      <c r="BZ5" s="418"/>
      <c r="CA5" s="418"/>
      <c r="CB5" s="418"/>
      <c r="CC5" s="418"/>
      <c r="CD5" s="418"/>
      <c r="CE5" s="418"/>
      <c r="CF5" s="418"/>
      <c r="CG5" s="418"/>
      <c r="CH5" s="418"/>
      <c r="CI5" s="418"/>
      <c r="CJ5" s="418"/>
      <c r="CK5" s="418"/>
      <c r="CL5" s="418"/>
      <c r="CM5" s="418"/>
      <c r="CN5" s="418"/>
      <c r="CO5" s="418"/>
      <c r="CP5" s="418"/>
      <c r="CQ5" s="418"/>
      <c r="CR5" s="418"/>
      <c r="CS5" s="419"/>
      <c r="CT5" s="414" t="s">
        <v>109</v>
      </c>
      <c r="CU5" s="415"/>
      <c r="CV5" s="415"/>
      <c r="CW5" s="415"/>
      <c r="CX5" s="415"/>
      <c r="CY5" s="415"/>
      <c r="CZ5" s="415"/>
      <c r="DA5" s="415"/>
      <c r="DB5" s="415"/>
      <c r="DC5" s="415"/>
      <c r="DD5" s="415"/>
      <c r="DE5" s="415"/>
      <c r="DF5" s="415"/>
      <c r="DG5" s="415"/>
      <c r="DH5" s="415"/>
      <c r="DI5" s="415"/>
      <c r="DJ5" s="415"/>
      <c r="DK5" s="415"/>
      <c r="DL5" s="415"/>
      <c r="DM5" s="415"/>
      <c r="DN5" s="416"/>
      <c r="DO5" s="417" t="s">
        <v>110</v>
      </c>
      <c r="DP5" s="418"/>
      <c r="DQ5" s="418"/>
      <c r="DR5" s="418"/>
      <c r="DS5" s="418"/>
      <c r="DT5" s="418"/>
      <c r="DU5" s="418"/>
      <c r="DV5" s="418"/>
      <c r="DW5" s="418"/>
      <c r="DX5" s="418"/>
      <c r="DY5" s="418"/>
      <c r="DZ5" s="418"/>
      <c r="EA5" s="418"/>
      <c r="EB5" s="418"/>
      <c r="EC5" s="418"/>
      <c r="ED5" s="418"/>
      <c r="EE5" s="418"/>
      <c r="EF5" s="418"/>
      <c r="EG5" s="418"/>
      <c r="EH5" s="418"/>
      <c r="EI5" s="419"/>
      <c r="EJ5" s="408" t="s">
        <v>109</v>
      </c>
      <c r="EK5" s="409"/>
      <c r="EL5" s="409"/>
      <c r="EM5" s="409"/>
      <c r="EN5" s="409"/>
      <c r="EO5" s="409"/>
      <c r="EP5" s="410"/>
      <c r="EQ5" s="408" t="s">
        <v>110</v>
      </c>
      <c r="ER5" s="409"/>
      <c r="ES5" s="409"/>
      <c r="ET5" s="409"/>
      <c r="EU5" s="409"/>
      <c r="EV5" s="409"/>
      <c r="EW5" s="410"/>
      <c r="EX5" s="408" t="s">
        <v>109</v>
      </c>
      <c r="EY5" s="409"/>
      <c r="EZ5" s="409"/>
      <c r="FA5" s="409"/>
      <c r="FB5" s="409"/>
      <c r="FC5" s="409"/>
      <c r="FD5" s="410"/>
      <c r="FE5" s="408" t="s">
        <v>110</v>
      </c>
      <c r="FF5" s="409"/>
      <c r="FG5" s="409"/>
      <c r="FH5" s="409"/>
      <c r="FI5" s="409"/>
      <c r="FJ5" s="409"/>
      <c r="FK5" s="410"/>
    </row>
    <row r="6" spans="1:167" ht="71.25" customHeight="1" x14ac:dyDescent="0.2">
      <c r="A6" s="423"/>
      <c r="B6" s="424"/>
      <c r="C6" s="424"/>
      <c r="D6" s="424"/>
      <c r="E6" s="425"/>
      <c r="F6" s="423"/>
      <c r="G6" s="424"/>
      <c r="H6" s="424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5"/>
      <c r="V6" s="429"/>
      <c r="W6" s="430"/>
      <c r="X6" s="430"/>
      <c r="Y6" s="430"/>
      <c r="Z6" s="430"/>
      <c r="AA6" s="431"/>
      <c r="AB6" s="411"/>
      <c r="AC6" s="412"/>
      <c r="AD6" s="412"/>
      <c r="AE6" s="412"/>
      <c r="AF6" s="412"/>
      <c r="AG6" s="412"/>
      <c r="AH6" s="413"/>
      <c r="AI6" s="411"/>
      <c r="AJ6" s="412"/>
      <c r="AK6" s="412"/>
      <c r="AL6" s="412"/>
      <c r="AM6" s="412"/>
      <c r="AN6" s="412"/>
      <c r="AO6" s="413"/>
      <c r="AP6" s="411"/>
      <c r="AQ6" s="412"/>
      <c r="AR6" s="412"/>
      <c r="AS6" s="412"/>
      <c r="AT6" s="412"/>
      <c r="AU6" s="412"/>
      <c r="AV6" s="413"/>
      <c r="AW6" s="411"/>
      <c r="AX6" s="412"/>
      <c r="AY6" s="412"/>
      <c r="AZ6" s="412"/>
      <c r="BA6" s="412"/>
      <c r="BB6" s="412"/>
      <c r="BC6" s="413"/>
      <c r="BD6" s="408" t="s">
        <v>111</v>
      </c>
      <c r="BE6" s="409"/>
      <c r="BF6" s="409"/>
      <c r="BG6" s="409"/>
      <c r="BH6" s="409"/>
      <c r="BI6" s="409"/>
      <c r="BJ6" s="410"/>
      <c r="BK6" s="408" t="s">
        <v>79</v>
      </c>
      <c r="BL6" s="409"/>
      <c r="BM6" s="409"/>
      <c r="BN6" s="409"/>
      <c r="BO6" s="409"/>
      <c r="BP6" s="409"/>
      <c r="BQ6" s="409"/>
      <c r="BR6" s="408" t="s">
        <v>80</v>
      </c>
      <c r="BS6" s="409"/>
      <c r="BT6" s="409"/>
      <c r="BU6" s="409"/>
      <c r="BV6" s="409"/>
      <c r="BW6" s="409"/>
      <c r="BX6" s="410"/>
      <c r="BY6" s="408" t="s">
        <v>111</v>
      </c>
      <c r="BZ6" s="409"/>
      <c r="CA6" s="409"/>
      <c r="CB6" s="409"/>
      <c r="CC6" s="409"/>
      <c r="CD6" s="409"/>
      <c r="CE6" s="410"/>
      <c r="CF6" s="408" t="s">
        <v>79</v>
      </c>
      <c r="CG6" s="409"/>
      <c r="CH6" s="409"/>
      <c r="CI6" s="409"/>
      <c r="CJ6" s="409"/>
      <c r="CK6" s="409"/>
      <c r="CL6" s="409"/>
      <c r="CM6" s="408" t="s">
        <v>80</v>
      </c>
      <c r="CN6" s="409"/>
      <c r="CO6" s="409"/>
      <c r="CP6" s="409"/>
      <c r="CQ6" s="409"/>
      <c r="CR6" s="409"/>
      <c r="CS6" s="410"/>
      <c r="CT6" s="408" t="s">
        <v>111</v>
      </c>
      <c r="CU6" s="409"/>
      <c r="CV6" s="409"/>
      <c r="CW6" s="409"/>
      <c r="CX6" s="409"/>
      <c r="CY6" s="409"/>
      <c r="CZ6" s="410"/>
      <c r="DA6" s="408" t="s">
        <v>79</v>
      </c>
      <c r="DB6" s="409"/>
      <c r="DC6" s="409"/>
      <c r="DD6" s="409"/>
      <c r="DE6" s="409"/>
      <c r="DF6" s="409"/>
      <c r="DG6" s="409"/>
      <c r="DH6" s="408" t="s">
        <v>80</v>
      </c>
      <c r="DI6" s="409"/>
      <c r="DJ6" s="409"/>
      <c r="DK6" s="409"/>
      <c r="DL6" s="409"/>
      <c r="DM6" s="409"/>
      <c r="DN6" s="410"/>
      <c r="DO6" s="408" t="s">
        <v>111</v>
      </c>
      <c r="DP6" s="409"/>
      <c r="DQ6" s="409"/>
      <c r="DR6" s="409"/>
      <c r="DS6" s="409"/>
      <c r="DT6" s="409"/>
      <c r="DU6" s="410"/>
      <c r="DV6" s="408" t="s">
        <v>79</v>
      </c>
      <c r="DW6" s="409"/>
      <c r="DX6" s="409"/>
      <c r="DY6" s="409"/>
      <c r="DZ6" s="409"/>
      <c r="EA6" s="409"/>
      <c r="EB6" s="409"/>
      <c r="EC6" s="408" t="s">
        <v>80</v>
      </c>
      <c r="ED6" s="409"/>
      <c r="EE6" s="409"/>
      <c r="EF6" s="409"/>
      <c r="EG6" s="409"/>
      <c r="EH6" s="409"/>
      <c r="EI6" s="410"/>
      <c r="EJ6" s="411"/>
      <c r="EK6" s="412"/>
      <c r="EL6" s="412"/>
      <c r="EM6" s="412"/>
      <c r="EN6" s="412"/>
      <c r="EO6" s="412"/>
      <c r="EP6" s="413"/>
      <c r="EQ6" s="411"/>
      <c r="ER6" s="412"/>
      <c r="ES6" s="412"/>
      <c r="ET6" s="412"/>
      <c r="EU6" s="412"/>
      <c r="EV6" s="412"/>
      <c r="EW6" s="413"/>
      <c r="EX6" s="411"/>
      <c r="EY6" s="412"/>
      <c r="EZ6" s="412"/>
      <c r="FA6" s="412"/>
      <c r="FB6" s="412"/>
      <c r="FC6" s="412"/>
      <c r="FD6" s="413"/>
      <c r="FE6" s="411"/>
      <c r="FF6" s="412"/>
      <c r="FG6" s="412"/>
      <c r="FH6" s="412"/>
      <c r="FI6" s="412"/>
      <c r="FJ6" s="412"/>
      <c r="FK6" s="413"/>
    </row>
    <row r="7" spans="1:167" x14ac:dyDescent="0.2">
      <c r="A7" s="399">
        <v>1</v>
      </c>
      <c r="B7" s="400"/>
      <c r="C7" s="400"/>
      <c r="D7" s="400"/>
      <c r="E7" s="401"/>
      <c r="F7" s="399">
        <v>2</v>
      </c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1"/>
      <c r="V7" s="399">
        <v>3</v>
      </c>
      <c r="W7" s="400"/>
      <c r="X7" s="400"/>
      <c r="Y7" s="400"/>
      <c r="Z7" s="400"/>
      <c r="AA7" s="401"/>
      <c r="AB7" s="399">
        <v>4</v>
      </c>
      <c r="AC7" s="400"/>
      <c r="AD7" s="400"/>
      <c r="AE7" s="400"/>
      <c r="AF7" s="400"/>
      <c r="AG7" s="400"/>
      <c r="AH7" s="401"/>
      <c r="AI7" s="399">
        <v>5</v>
      </c>
      <c r="AJ7" s="400"/>
      <c r="AK7" s="400"/>
      <c r="AL7" s="400"/>
      <c r="AM7" s="400"/>
      <c r="AN7" s="400"/>
      <c r="AO7" s="401"/>
      <c r="AP7" s="399">
        <v>6</v>
      </c>
      <c r="AQ7" s="400"/>
      <c r="AR7" s="400"/>
      <c r="AS7" s="400"/>
      <c r="AT7" s="400"/>
      <c r="AU7" s="400"/>
      <c r="AV7" s="401"/>
      <c r="AW7" s="399">
        <v>7</v>
      </c>
      <c r="AX7" s="400"/>
      <c r="AY7" s="400"/>
      <c r="AZ7" s="400"/>
      <c r="BA7" s="400"/>
      <c r="BB7" s="400"/>
      <c r="BC7" s="401"/>
      <c r="BD7" s="399">
        <v>8</v>
      </c>
      <c r="BE7" s="400"/>
      <c r="BF7" s="400"/>
      <c r="BG7" s="400"/>
      <c r="BH7" s="400"/>
      <c r="BI7" s="400"/>
      <c r="BJ7" s="401"/>
      <c r="BK7" s="399">
        <v>9</v>
      </c>
      <c r="BL7" s="400"/>
      <c r="BM7" s="400"/>
      <c r="BN7" s="400"/>
      <c r="BO7" s="400"/>
      <c r="BP7" s="400"/>
      <c r="BQ7" s="401"/>
      <c r="BR7" s="399">
        <v>10</v>
      </c>
      <c r="BS7" s="400"/>
      <c r="BT7" s="400"/>
      <c r="BU7" s="400"/>
      <c r="BV7" s="400"/>
      <c r="BW7" s="400"/>
      <c r="BX7" s="401"/>
      <c r="BY7" s="399">
        <v>11</v>
      </c>
      <c r="BZ7" s="400"/>
      <c r="CA7" s="400"/>
      <c r="CB7" s="400"/>
      <c r="CC7" s="400"/>
      <c r="CD7" s="400"/>
      <c r="CE7" s="401"/>
      <c r="CF7" s="399">
        <v>12</v>
      </c>
      <c r="CG7" s="400"/>
      <c r="CH7" s="400"/>
      <c r="CI7" s="400"/>
      <c r="CJ7" s="400"/>
      <c r="CK7" s="400"/>
      <c r="CL7" s="401"/>
      <c r="CM7" s="399">
        <v>13</v>
      </c>
      <c r="CN7" s="400"/>
      <c r="CO7" s="400"/>
      <c r="CP7" s="400"/>
      <c r="CQ7" s="400"/>
      <c r="CR7" s="400"/>
      <c r="CS7" s="401"/>
      <c r="CT7" s="399">
        <v>14</v>
      </c>
      <c r="CU7" s="400"/>
      <c r="CV7" s="400"/>
      <c r="CW7" s="400"/>
      <c r="CX7" s="400"/>
      <c r="CY7" s="400"/>
      <c r="CZ7" s="401"/>
      <c r="DA7" s="399">
        <v>15</v>
      </c>
      <c r="DB7" s="400"/>
      <c r="DC7" s="400"/>
      <c r="DD7" s="400"/>
      <c r="DE7" s="400"/>
      <c r="DF7" s="400"/>
      <c r="DG7" s="401"/>
      <c r="DH7" s="399">
        <v>16</v>
      </c>
      <c r="DI7" s="400"/>
      <c r="DJ7" s="400"/>
      <c r="DK7" s="400"/>
      <c r="DL7" s="400"/>
      <c r="DM7" s="400"/>
      <c r="DN7" s="401"/>
      <c r="DO7" s="399">
        <v>17</v>
      </c>
      <c r="DP7" s="400"/>
      <c r="DQ7" s="400"/>
      <c r="DR7" s="400"/>
      <c r="DS7" s="400"/>
      <c r="DT7" s="400"/>
      <c r="DU7" s="401"/>
      <c r="DV7" s="399">
        <v>18</v>
      </c>
      <c r="DW7" s="400"/>
      <c r="DX7" s="400"/>
      <c r="DY7" s="400"/>
      <c r="DZ7" s="400"/>
      <c r="EA7" s="400"/>
      <c r="EB7" s="401"/>
      <c r="EC7" s="399">
        <v>19</v>
      </c>
      <c r="ED7" s="400"/>
      <c r="EE7" s="400"/>
      <c r="EF7" s="400"/>
      <c r="EG7" s="400"/>
      <c r="EH7" s="400"/>
      <c r="EI7" s="401"/>
      <c r="EJ7" s="399">
        <v>20</v>
      </c>
      <c r="EK7" s="400"/>
      <c r="EL7" s="400"/>
      <c r="EM7" s="400"/>
      <c r="EN7" s="400"/>
      <c r="EO7" s="400"/>
      <c r="EP7" s="401"/>
      <c r="EQ7" s="399">
        <v>21</v>
      </c>
      <c r="ER7" s="400"/>
      <c r="ES7" s="400"/>
      <c r="ET7" s="400"/>
      <c r="EU7" s="400"/>
      <c r="EV7" s="400"/>
      <c r="EW7" s="401"/>
      <c r="EX7" s="399">
        <v>22</v>
      </c>
      <c r="EY7" s="400"/>
      <c r="EZ7" s="400"/>
      <c r="FA7" s="400"/>
      <c r="FB7" s="400"/>
      <c r="FC7" s="400"/>
      <c r="FD7" s="401"/>
      <c r="FE7" s="399">
        <v>23</v>
      </c>
      <c r="FF7" s="400"/>
      <c r="FG7" s="400"/>
      <c r="FH7" s="400"/>
      <c r="FI7" s="400"/>
      <c r="FJ7" s="400"/>
      <c r="FK7" s="401"/>
    </row>
    <row r="8" spans="1:167" x14ac:dyDescent="0.2">
      <c r="A8" s="402"/>
      <c r="B8" s="403"/>
      <c r="C8" s="403"/>
      <c r="D8" s="403"/>
      <c r="E8" s="404"/>
      <c r="F8" s="405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7"/>
      <c r="V8" s="396"/>
      <c r="W8" s="397"/>
      <c r="X8" s="397"/>
      <c r="Y8" s="397"/>
      <c r="Z8" s="397"/>
      <c r="AA8" s="398"/>
      <c r="AB8" s="396"/>
      <c r="AC8" s="397"/>
      <c r="AD8" s="397"/>
      <c r="AE8" s="397"/>
      <c r="AF8" s="397"/>
      <c r="AG8" s="397"/>
      <c r="AH8" s="398"/>
      <c r="AI8" s="396"/>
      <c r="AJ8" s="397"/>
      <c r="AK8" s="397"/>
      <c r="AL8" s="397"/>
      <c r="AM8" s="397"/>
      <c r="AN8" s="397"/>
      <c r="AO8" s="398"/>
      <c r="AP8" s="396"/>
      <c r="AQ8" s="397"/>
      <c r="AR8" s="397"/>
      <c r="AS8" s="397"/>
      <c r="AT8" s="397"/>
      <c r="AU8" s="397"/>
      <c r="AV8" s="398"/>
      <c r="AW8" s="396"/>
      <c r="AX8" s="397"/>
      <c r="AY8" s="397"/>
      <c r="AZ8" s="397"/>
      <c r="BA8" s="397"/>
      <c r="BB8" s="397"/>
      <c r="BC8" s="398"/>
      <c r="BD8" s="396"/>
      <c r="BE8" s="397"/>
      <c r="BF8" s="397"/>
      <c r="BG8" s="397"/>
      <c r="BH8" s="397"/>
      <c r="BI8" s="397"/>
      <c r="BJ8" s="398"/>
      <c r="BK8" s="396"/>
      <c r="BL8" s="397"/>
      <c r="BM8" s="397"/>
      <c r="BN8" s="397"/>
      <c r="BO8" s="397"/>
      <c r="BP8" s="397"/>
      <c r="BQ8" s="398"/>
      <c r="BR8" s="396"/>
      <c r="BS8" s="397"/>
      <c r="BT8" s="397"/>
      <c r="BU8" s="397"/>
      <c r="BV8" s="397"/>
      <c r="BW8" s="397"/>
      <c r="BX8" s="398"/>
      <c r="BY8" s="396"/>
      <c r="BZ8" s="397"/>
      <c r="CA8" s="397"/>
      <c r="CB8" s="397"/>
      <c r="CC8" s="397"/>
      <c r="CD8" s="397"/>
      <c r="CE8" s="398"/>
      <c r="CF8" s="396"/>
      <c r="CG8" s="397"/>
      <c r="CH8" s="397"/>
      <c r="CI8" s="397"/>
      <c r="CJ8" s="397"/>
      <c r="CK8" s="397"/>
      <c r="CL8" s="398"/>
      <c r="CM8" s="396"/>
      <c r="CN8" s="397"/>
      <c r="CO8" s="397"/>
      <c r="CP8" s="397"/>
      <c r="CQ8" s="397"/>
      <c r="CR8" s="397"/>
      <c r="CS8" s="398"/>
      <c r="CT8" s="396"/>
      <c r="CU8" s="397"/>
      <c r="CV8" s="397"/>
      <c r="CW8" s="397"/>
      <c r="CX8" s="397"/>
      <c r="CY8" s="397"/>
      <c r="CZ8" s="398"/>
      <c r="DA8" s="396"/>
      <c r="DB8" s="397"/>
      <c r="DC8" s="397"/>
      <c r="DD8" s="397"/>
      <c r="DE8" s="397"/>
      <c r="DF8" s="397"/>
      <c r="DG8" s="398"/>
      <c r="DH8" s="396"/>
      <c r="DI8" s="397"/>
      <c r="DJ8" s="397"/>
      <c r="DK8" s="397"/>
      <c r="DL8" s="397"/>
      <c r="DM8" s="397"/>
      <c r="DN8" s="398"/>
      <c r="DO8" s="396"/>
      <c r="DP8" s="397"/>
      <c r="DQ8" s="397"/>
      <c r="DR8" s="397"/>
      <c r="DS8" s="397"/>
      <c r="DT8" s="397"/>
      <c r="DU8" s="398"/>
      <c r="DV8" s="396"/>
      <c r="DW8" s="397"/>
      <c r="DX8" s="397"/>
      <c r="DY8" s="397"/>
      <c r="DZ8" s="397"/>
      <c r="EA8" s="397"/>
      <c r="EB8" s="398"/>
      <c r="EC8" s="396"/>
      <c r="ED8" s="397"/>
      <c r="EE8" s="397"/>
      <c r="EF8" s="397"/>
      <c r="EG8" s="397"/>
      <c r="EH8" s="397"/>
      <c r="EI8" s="398"/>
      <c r="EJ8" s="396"/>
      <c r="EK8" s="397"/>
      <c r="EL8" s="397"/>
      <c r="EM8" s="397"/>
      <c r="EN8" s="397"/>
      <c r="EO8" s="397"/>
      <c r="EP8" s="398"/>
      <c r="EQ8" s="396"/>
      <c r="ER8" s="397"/>
      <c r="ES8" s="397"/>
      <c r="ET8" s="397"/>
      <c r="EU8" s="397"/>
      <c r="EV8" s="397"/>
      <c r="EW8" s="398"/>
      <c r="EX8" s="396"/>
      <c r="EY8" s="397"/>
      <c r="EZ8" s="397"/>
      <c r="FA8" s="397"/>
      <c r="FB8" s="397"/>
      <c r="FC8" s="397"/>
      <c r="FD8" s="398"/>
      <c r="FE8" s="396"/>
      <c r="FF8" s="397"/>
      <c r="FG8" s="397"/>
      <c r="FH8" s="397"/>
      <c r="FI8" s="397"/>
      <c r="FJ8" s="397"/>
      <c r="FK8" s="398"/>
    </row>
  </sheetData>
  <mergeCells count="83">
    <mergeCell ref="A1:FK1"/>
    <mergeCell ref="A3:E6"/>
    <mergeCell ref="F3:U6"/>
    <mergeCell ref="V3:BC3"/>
    <mergeCell ref="BD3:EI3"/>
    <mergeCell ref="EJ3:FK3"/>
    <mergeCell ref="V4:AA6"/>
    <mergeCell ref="AB4:AO4"/>
    <mergeCell ref="AP4:BC4"/>
    <mergeCell ref="BD4:CS4"/>
    <mergeCell ref="CT4:EI4"/>
    <mergeCell ref="EJ4:EW4"/>
    <mergeCell ref="EX4:FK4"/>
    <mergeCell ref="AB5:AH6"/>
    <mergeCell ref="AI5:AO6"/>
    <mergeCell ref="AP5:AV6"/>
    <mergeCell ref="CT5:DN5"/>
    <mergeCell ref="BD6:BJ6"/>
    <mergeCell ref="BK6:BQ6"/>
    <mergeCell ref="BR6:BX6"/>
    <mergeCell ref="BY6:CE6"/>
    <mergeCell ref="CF6:CL6"/>
    <mergeCell ref="CT6:CZ6"/>
    <mergeCell ref="DA6:DG6"/>
    <mergeCell ref="DH6:DN6"/>
    <mergeCell ref="DO5:EI5"/>
    <mergeCell ref="EJ5:EP6"/>
    <mergeCell ref="EQ5:EW6"/>
    <mergeCell ref="EX5:FD6"/>
    <mergeCell ref="FE5:FK6"/>
    <mergeCell ref="EC6:EI6"/>
    <mergeCell ref="DO6:DU6"/>
    <mergeCell ref="DV6:EB6"/>
    <mergeCell ref="A7:E7"/>
    <mergeCell ref="F7:U7"/>
    <mergeCell ref="V7:AA7"/>
    <mergeCell ref="AB7:AH7"/>
    <mergeCell ref="AI7:AO7"/>
    <mergeCell ref="AP7:AV7"/>
    <mergeCell ref="AW7:BC7"/>
    <mergeCell ref="BD7:BJ7"/>
    <mergeCell ref="BK7:BQ7"/>
    <mergeCell ref="CM6:CS6"/>
    <mergeCell ref="AW5:BC6"/>
    <mergeCell ref="BD5:BX5"/>
    <mergeCell ref="BY5:CS5"/>
    <mergeCell ref="EQ7:EW7"/>
    <mergeCell ref="BR7:BX7"/>
    <mergeCell ref="BY7:CE7"/>
    <mergeCell ref="CF7:CL7"/>
    <mergeCell ref="CM7:CS7"/>
    <mergeCell ref="CT7:CZ7"/>
    <mergeCell ref="DA7:DG7"/>
    <mergeCell ref="CT8:CZ8"/>
    <mergeCell ref="EX7:FD7"/>
    <mergeCell ref="FE7:FK7"/>
    <mergeCell ref="A8:E8"/>
    <mergeCell ref="F8:U8"/>
    <mergeCell ref="V8:AA8"/>
    <mergeCell ref="AB8:AH8"/>
    <mergeCell ref="AI8:AO8"/>
    <mergeCell ref="AP8:AV8"/>
    <mergeCell ref="AW8:BC8"/>
    <mergeCell ref="BD8:BJ8"/>
    <mergeCell ref="DH7:DN7"/>
    <mergeCell ref="DO7:DU7"/>
    <mergeCell ref="DV7:EB7"/>
    <mergeCell ref="EC7:EI7"/>
    <mergeCell ref="EJ7:EP7"/>
    <mergeCell ref="BK8:BQ8"/>
    <mergeCell ref="BR8:BX8"/>
    <mergeCell ref="BY8:CE8"/>
    <mergeCell ref="CF8:CL8"/>
    <mergeCell ref="CM8:CS8"/>
    <mergeCell ref="EQ8:EW8"/>
    <mergeCell ref="EX8:FD8"/>
    <mergeCell ref="FE8:FK8"/>
    <mergeCell ref="DA8:DG8"/>
    <mergeCell ref="DH8:DN8"/>
    <mergeCell ref="DO8:DU8"/>
    <mergeCell ref="DV8:EB8"/>
    <mergeCell ref="EC8:EI8"/>
    <mergeCell ref="EJ8:EP8"/>
  </mergeCells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1"/>
  <sheetViews>
    <sheetView workbookViewId="0">
      <pane ySplit="3630" topLeftCell="A85" activePane="bottomLeft"/>
      <selection pane="bottomLeft" activeCell="H100" sqref="H100"/>
    </sheetView>
  </sheetViews>
  <sheetFormatPr defaultRowHeight="12.75" x14ac:dyDescent="0.2"/>
  <cols>
    <col min="2" max="2" width="24.42578125" customWidth="1"/>
    <col min="3" max="3" width="9.7109375" customWidth="1"/>
    <col min="4" max="4" width="11.7109375" customWidth="1"/>
    <col min="5" max="6" width="15.85546875" customWidth="1"/>
    <col min="7" max="7" width="12" customWidth="1"/>
    <col min="8" max="8" width="13.85546875" customWidth="1"/>
    <col min="9" max="10" width="12" style="21" customWidth="1"/>
    <col min="11" max="11" width="10" style="21" customWidth="1"/>
    <col min="12" max="12" width="12.5703125" style="21" customWidth="1"/>
    <col min="13" max="13" width="10.5703125" style="21" customWidth="1"/>
    <col min="14" max="14" width="10.85546875" style="21" customWidth="1"/>
    <col min="15" max="15" width="11.42578125" style="21" customWidth="1"/>
    <col min="17" max="17" width="19.85546875" customWidth="1"/>
  </cols>
  <sheetData>
    <row r="2" spans="1:17" ht="15" x14ac:dyDescent="0.25">
      <c r="Q2" s="24"/>
    </row>
    <row r="6" spans="1:17" ht="14.25" x14ac:dyDescent="0.2">
      <c r="A6" s="433" t="s">
        <v>195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8" spans="1:17" ht="60.75" customHeight="1" x14ac:dyDescent="0.2">
      <c r="B8" s="25" t="s">
        <v>196</v>
      </c>
      <c r="C8" s="25" t="s">
        <v>197</v>
      </c>
      <c r="D8" s="25" t="s">
        <v>198</v>
      </c>
      <c r="E8" s="25" t="s">
        <v>199</v>
      </c>
      <c r="F8" s="25" t="s">
        <v>200</v>
      </c>
      <c r="G8" s="25" t="s">
        <v>201</v>
      </c>
      <c r="H8" s="25" t="s">
        <v>202</v>
      </c>
      <c r="I8" s="45">
        <v>2020</v>
      </c>
      <c r="J8" s="45">
        <v>2021</v>
      </c>
      <c r="K8" s="45">
        <v>2022</v>
      </c>
      <c r="L8" s="45">
        <v>2023</v>
      </c>
      <c r="M8" s="45">
        <v>2024</v>
      </c>
      <c r="N8" s="45">
        <v>2025</v>
      </c>
      <c r="O8" s="45">
        <v>2026</v>
      </c>
    </row>
    <row r="9" spans="1:17" ht="15" customHeight="1" x14ac:dyDescent="0.2">
      <c r="B9" s="25">
        <v>1</v>
      </c>
      <c r="C9" s="25">
        <v>2</v>
      </c>
      <c r="D9" s="25">
        <v>3</v>
      </c>
      <c r="E9" s="25">
        <v>4</v>
      </c>
      <c r="F9" s="25">
        <v>5</v>
      </c>
      <c r="G9" s="25">
        <v>6</v>
      </c>
      <c r="H9" s="25">
        <v>7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7" x14ac:dyDescent="0.2">
      <c r="B10" s="432" t="s">
        <v>203</v>
      </c>
      <c r="C10" s="26">
        <v>1</v>
      </c>
      <c r="D10" s="26" t="s">
        <v>204</v>
      </c>
      <c r="E10" s="26" t="s">
        <v>205</v>
      </c>
      <c r="F10" s="26" t="s">
        <v>206</v>
      </c>
      <c r="G10" s="27">
        <v>44260</v>
      </c>
      <c r="H10" s="27">
        <v>45356</v>
      </c>
      <c r="I10" s="46"/>
      <c r="J10" s="46">
        <v>1</v>
      </c>
      <c r="K10" s="46"/>
      <c r="L10" s="46"/>
      <c r="M10" s="46">
        <v>1</v>
      </c>
      <c r="N10" s="46"/>
      <c r="O10" s="46"/>
      <c r="P10">
        <v>1</v>
      </c>
    </row>
    <row r="11" spans="1:17" x14ac:dyDescent="0.2">
      <c r="B11" s="432"/>
      <c r="C11" s="26">
        <v>2</v>
      </c>
      <c r="D11" s="26" t="s">
        <v>204</v>
      </c>
      <c r="E11" s="26" t="s">
        <v>205</v>
      </c>
      <c r="F11" s="26" t="s">
        <v>207</v>
      </c>
      <c r="G11" s="27">
        <v>44260</v>
      </c>
      <c r="H11" s="27">
        <v>45356</v>
      </c>
      <c r="I11" s="46"/>
      <c r="J11" s="46">
        <v>1</v>
      </c>
      <c r="K11" s="46"/>
      <c r="L11" s="46"/>
      <c r="M11" s="46">
        <v>1</v>
      </c>
      <c r="N11" s="46"/>
      <c r="O11" s="46"/>
      <c r="P11">
        <v>2</v>
      </c>
    </row>
    <row r="12" spans="1:17" x14ac:dyDescent="0.2">
      <c r="B12" s="432"/>
      <c r="C12" s="26">
        <v>3</v>
      </c>
      <c r="D12" s="26" t="s">
        <v>204</v>
      </c>
      <c r="E12" s="26" t="s">
        <v>205</v>
      </c>
      <c r="F12" s="26" t="s">
        <v>208</v>
      </c>
      <c r="G12" s="27">
        <v>44260</v>
      </c>
      <c r="H12" s="27">
        <v>45356</v>
      </c>
      <c r="I12" s="46"/>
      <c r="J12" s="46">
        <v>1</v>
      </c>
      <c r="K12" s="46"/>
      <c r="L12" s="46"/>
      <c r="M12" s="46">
        <v>1</v>
      </c>
      <c r="N12" s="46"/>
      <c r="O12" s="46"/>
      <c r="P12">
        <v>3</v>
      </c>
    </row>
    <row r="13" spans="1:17" x14ac:dyDescent="0.2">
      <c r="B13" s="432"/>
      <c r="C13" s="26">
        <v>4</v>
      </c>
      <c r="D13" s="26" t="s">
        <v>209</v>
      </c>
      <c r="E13" s="26" t="s">
        <v>205</v>
      </c>
      <c r="F13" s="26" t="s">
        <v>210</v>
      </c>
      <c r="G13" s="27">
        <v>44260</v>
      </c>
      <c r="H13" s="27">
        <v>45356</v>
      </c>
      <c r="I13" s="46"/>
      <c r="J13" s="46">
        <v>1</v>
      </c>
      <c r="K13" s="46"/>
      <c r="L13" s="46"/>
      <c r="M13" s="46">
        <v>1</v>
      </c>
      <c r="N13" s="46"/>
      <c r="O13" s="46"/>
      <c r="P13">
        <v>4</v>
      </c>
    </row>
    <row r="14" spans="1:17" ht="15.75" customHeight="1" x14ac:dyDescent="0.2">
      <c r="B14" s="434"/>
      <c r="C14" s="28">
        <v>5</v>
      </c>
      <c r="D14" s="28" t="s">
        <v>211</v>
      </c>
      <c r="E14" s="28" t="s">
        <v>205</v>
      </c>
      <c r="F14" s="28" t="s">
        <v>212</v>
      </c>
      <c r="G14" s="29">
        <v>43889</v>
      </c>
      <c r="H14" s="29">
        <v>44985</v>
      </c>
      <c r="I14" s="46">
        <v>1</v>
      </c>
      <c r="J14" s="46"/>
      <c r="K14" s="46"/>
      <c r="L14" s="46">
        <v>1</v>
      </c>
      <c r="M14" s="46"/>
      <c r="N14" s="46"/>
      <c r="O14" s="46">
        <v>1</v>
      </c>
      <c r="P14">
        <v>5</v>
      </c>
    </row>
    <row r="15" spans="1:17" ht="15.75" customHeight="1" x14ac:dyDescent="0.2">
      <c r="B15" s="434" t="s">
        <v>213</v>
      </c>
      <c r="C15" s="30">
        <v>1</v>
      </c>
      <c r="D15" s="31" t="s">
        <v>214</v>
      </c>
      <c r="E15" s="30" t="s">
        <v>205</v>
      </c>
      <c r="F15" s="30" t="s">
        <v>215</v>
      </c>
      <c r="G15" s="29">
        <v>43889</v>
      </c>
      <c r="H15" s="29">
        <v>44985</v>
      </c>
      <c r="I15" s="46">
        <v>1</v>
      </c>
      <c r="J15" s="46"/>
      <c r="K15" s="46"/>
      <c r="L15" s="46">
        <v>1</v>
      </c>
      <c r="M15" s="46"/>
      <c r="N15" s="46"/>
      <c r="O15" s="46">
        <v>1</v>
      </c>
      <c r="P15">
        <v>6</v>
      </c>
    </row>
    <row r="16" spans="1:17" x14ac:dyDescent="0.2">
      <c r="B16" s="435"/>
      <c r="C16" s="26">
        <v>2</v>
      </c>
      <c r="D16" s="32" t="s">
        <v>216</v>
      </c>
      <c r="E16" s="26" t="s">
        <v>205</v>
      </c>
      <c r="F16" s="30" t="s">
        <v>215</v>
      </c>
      <c r="G16" s="29">
        <v>43889</v>
      </c>
      <c r="H16" s="29">
        <v>44985</v>
      </c>
      <c r="I16" s="46">
        <v>1</v>
      </c>
      <c r="J16" s="46"/>
      <c r="K16" s="46"/>
      <c r="L16" s="46">
        <v>1</v>
      </c>
      <c r="M16" s="46"/>
      <c r="N16" s="46"/>
      <c r="O16" s="46">
        <v>1</v>
      </c>
      <c r="P16">
        <v>7</v>
      </c>
    </row>
    <row r="17" spans="2:16" x14ac:dyDescent="0.2">
      <c r="B17" s="435"/>
      <c r="C17" s="26">
        <v>3</v>
      </c>
      <c r="D17" s="32" t="s">
        <v>216</v>
      </c>
      <c r="E17" s="26" t="s">
        <v>205</v>
      </c>
      <c r="F17" s="30" t="s">
        <v>215</v>
      </c>
      <c r="G17" s="29">
        <v>43889</v>
      </c>
      <c r="H17" s="29">
        <v>44985</v>
      </c>
      <c r="I17" s="46">
        <v>1</v>
      </c>
      <c r="J17" s="46"/>
      <c r="K17" s="46"/>
      <c r="L17" s="46">
        <v>1</v>
      </c>
      <c r="M17" s="46"/>
      <c r="N17" s="46"/>
      <c r="O17" s="46">
        <v>1</v>
      </c>
      <c r="P17">
        <v>8</v>
      </c>
    </row>
    <row r="18" spans="2:16" x14ac:dyDescent="0.2">
      <c r="B18" s="435"/>
      <c r="C18" s="33">
        <v>4</v>
      </c>
      <c r="D18" s="34" t="s">
        <v>216</v>
      </c>
      <c r="E18" s="28" t="s">
        <v>205</v>
      </c>
      <c r="F18" s="35" t="s">
        <v>215</v>
      </c>
      <c r="G18" s="29">
        <v>43889</v>
      </c>
      <c r="H18" s="29">
        <v>44985</v>
      </c>
      <c r="I18" s="46">
        <v>1</v>
      </c>
      <c r="J18" s="46"/>
      <c r="K18" s="46"/>
      <c r="L18" s="46">
        <v>1</v>
      </c>
      <c r="M18" s="46"/>
      <c r="N18" s="46"/>
      <c r="O18" s="46">
        <v>1</v>
      </c>
      <c r="P18">
        <v>9</v>
      </c>
    </row>
    <row r="19" spans="2:16" ht="15" customHeight="1" x14ac:dyDescent="0.2">
      <c r="B19" s="435" t="s">
        <v>217</v>
      </c>
      <c r="C19" s="30">
        <v>1</v>
      </c>
      <c r="D19" s="31" t="s">
        <v>209</v>
      </c>
      <c r="E19" s="30" t="s">
        <v>205</v>
      </c>
      <c r="F19" s="30" t="s">
        <v>218</v>
      </c>
      <c r="G19" s="27">
        <v>44260</v>
      </c>
      <c r="H19" s="27">
        <v>45356</v>
      </c>
      <c r="I19" s="46"/>
      <c r="J19" s="46">
        <v>1</v>
      </c>
      <c r="K19" s="46"/>
      <c r="L19" s="46"/>
      <c r="M19" s="46">
        <v>1</v>
      </c>
      <c r="N19" s="46"/>
      <c r="O19" s="46"/>
      <c r="P19">
        <v>10</v>
      </c>
    </row>
    <row r="20" spans="2:16" x14ac:dyDescent="0.2">
      <c r="B20" s="435"/>
      <c r="C20" s="26">
        <v>2</v>
      </c>
      <c r="D20" s="32" t="s">
        <v>219</v>
      </c>
      <c r="E20" s="26" t="s">
        <v>205</v>
      </c>
      <c r="F20" s="30" t="s">
        <v>220</v>
      </c>
      <c r="G20" s="27">
        <v>44260</v>
      </c>
      <c r="H20" s="27">
        <v>45356</v>
      </c>
      <c r="I20" s="46"/>
      <c r="J20" s="46">
        <v>1</v>
      </c>
      <c r="K20" s="46"/>
      <c r="L20" s="46"/>
      <c r="M20" s="46">
        <v>1</v>
      </c>
      <c r="N20" s="46"/>
      <c r="O20" s="46"/>
      <c r="P20">
        <v>11</v>
      </c>
    </row>
    <row r="21" spans="2:16" x14ac:dyDescent="0.2">
      <c r="B21" s="435"/>
      <c r="C21" s="28">
        <v>3</v>
      </c>
      <c r="D21" s="34" t="s">
        <v>204</v>
      </c>
      <c r="E21" s="28" t="s">
        <v>205</v>
      </c>
      <c r="F21" s="35" t="s">
        <v>221</v>
      </c>
      <c r="G21" s="27">
        <v>44260</v>
      </c>
      <c r="H21" s="27">
        <v>45356</v>
      </c>
      <c r="I21" s="46"/>
      <c r="J21" s="46">
        <v>1</v>
      </c>
      <c r="K21" s="46"/>
      <c r="L21" s="46"/>
      <c r="M21" s="46">
        <v>1</v>
      </c>
      <c r="N21" s="46"/>
      <c r="O21" s="46"/>
      <c r="P21">
        <v>12</v>
      </c>
    </row>
    <row r="22" spans="2:16" x14ac:dyDescent="0.2">
      <c r="B22" s="435" t="s">
        <v>222</v>
      </c>
      <c r="C22" s="30">
        <v>1</v>
      </c>
      <c r="D22" s="31" t="s">
        <v>223</v>
      </c>
      <c r="E22" s="30" t="s">
        <v>205</v>
      </c>
      <c r="F22" s="30" t="s">
        <v>224</v>
      </c>
      <c r="G22" s="29">
        <v>43889</v>
      </c>
      <c r="H22" s="29">
        <v>44985</v>
      </c>
      <c r="I22" s="46">
        <v>1</v>
      </c>
      <c r="J22" s="46"/>
      <c r="K22" s="46"/>
      <c r="L22" s="46">
        <v>1</v>
      </c>
      <c r="M22" s="46"/>
      <c r="N22" s="46"/>
      <c r="O22" s="46">
        <v>1</v>
      </c>
      <c r="P22">
        <v>13</v>
      </c>
    </row>
    <row r="23" spans="2:16" x14ac:dyDescent="0.2">
      <c r="B23" s="435"/>
      <c r="C23" s="26">
        <v>2</v>
      </c>
      <c r="D23" s="32" t="s">
        <v>225</v>
      </c>
      <c r="E23" s="26" t="s">
        <v>205</v>
      </c>
      <c r="F23" s="30" t="s">
        <v>207</v>
      </c>
      <c r="G23" s="29">
        <v>43889</v>
      </c>
      <c r="H23" s="29">
        <v>44985</v>
      </c>
      <c r="I23" s="46">
        <v>1</v>
      </c>
      <c r="J23" s="46"/>
      <c r="K23" s="46"/>
      <c r="L23" s="46">
        <v>1</v>
      </c>
      <c r="M23" s="46"/>
      <c r="N23" s="46"/>
      <c r="O23" s="46">
        <v>1</v>
      </c>
      <c r="P23">
        <v>14</v>
      </c>
    </row>
    <row r="24" spans="2:16" x14ac:dyDescent="0.2">
      <c r="B24" s="435"/>
      <c r="C24" s="28">
        <v>3</v>
      </c>
      <c r="D24" s="34" t="s">
        <v>225</v>
      </c>
      <c r="E24" s="28" t="s">
        <v>205</v>
      </c>
      <c r="F24" s="35" t="s">
        <v>226</v>
      </c>
      <c r="G24" s="27">
        <v>44260</v>
      </c>
      <c r="H24" s="27">
        <v>45356</v>
      </c>
      <c r="I24" s="46"/>
      <c r="J24" s="46">
        <v>1</v>
      </c>
      <c r="K24" s="46"/>
      <c r="L24" s="46"/>
      <c r="M24" s="46">
        <v>1</v>
      </c>
      <c r="N24" s="46"/>
      <c r="O24" s="46"/>
      <c r="P24">
        <v>15</v>
      </c>
    </row>
    <row r="25" spans="2:16" x14ac:dyDescent="0.2">
      <c r="B25" s="435" t="s">
        <v>227</v>
      </c>
      <c r="C25" s="30">
        <v>1</v>
      </c>
      <c r="D25" s="31" t="s">
        <v>228</v>
      </c>
      <c r="E25" s="30" t="s">
        <v>205</v>
      </c>
      <c r="F25" s="30" t="s">
        <v>229</v>
      </c>
      <c r="G25" s="29">
        <v>43889</v>
      </c>
      <c r="H25" s="29">
        <v>44985</v>
      </c>
      <c r="I25" s="46">
        <v>1</v>
      </c>
      <c r="J25" s="46"/>
      <c r="K25" s="46"/>
      <c r="L25" s="46">
        <v>1</v>
      </c>
      <c r="M25" s="46"/>
      <c r="N25" s="46"/>
      <c r="O25" s="46">
        <v>1</v>
      </c>
      <c r="P25">
        <v>16</v>
      </c>
    </row>
    <row r="26" spans="2:16" x14ac:dyDescent="0.2">
      <c r="B26" s="435"/>
      <c r="C26" s="26">
        <v>2</v>
      </c>
      <c r="D26" s="32" t="s">
        <v>228</v>
      </c>
      <c r="E26" s="26" t="s">
        <v>205</v>
      </c>
      <c r="F26" s="30" t="s">
        <v>229</v>
      </c>
      <c r="G26" s="29">
        <v>43889</v>
      </c>
      <c r="H26" s="29">
        <v>44985</v>
      </c>
      <c r="I26" s="46">
        <v>1</v>
      </c>
      <c r="J26" s="46"/>
      <c r="K26" s="46"/>
      <c r="L26" s="46">
        <v>1</v>
      </c>
      <c r="M26" s="46"/>
      <c r="N26" s="46"/>
      <c r="O26" s="46">
        <v>1</v>
      </c>
      <c r="P26">
        <v>17</v>
      </c>
    </row>
    <row r="27" spans="2:16" x14ac:dyDescent="0.2">
      <c r="B27" s="435"/>
      <c r="C27" s="26">
        <v>3</v>
      </c>
      <c r="D27" s="32" t="s">
        <v>228</v>
      </c>
      <c r="E27" s="26" t="s">
        <v>205</v>
      </c>
      <c r="F27" s="30" t="s">
        <v>229</v>
      </c>
      <c r="G27" s="29">
        <v>43889</v>
      </c>
      <c r="H27" s="29">
        <v>44985</v>
      </c>
      <c r="I27" s="46">
        <v>1</v>
      </c>
      <c r="J27" s="46"/>
      <c r="K27" s="46"/>
      <c r="L27" s="46">
        <v>1</v>
      </c>
      <c r="M27" s="46"/>
      <c r="N27" s="46"/>
      <c r="O27" s="46">
        <v>1</v>
      </c>
      <c r="P27">
        <v>18</v>
      </c>
    </row>
    <row r="28" spans="2:16" x14ac:dyDescent="0.2">
      <c r="B28" s="435"/>
      <c r="C28" s="33">
        <v>4</v>
      </c>
      <c r="D28" s="34" t="s">
        <v>228</v>
      </c>
      <c r="E28" s="28" t="s">
        <v>205</v>
      </c>
      <c r="F28" s="35" t="s">
        <v>229</v>
      </c>
      <c r="G28" s="29">
        <v>43889</v>
      </c>
      <c r="H28" s="29">
        <v>44985</v>
      </c>
      <c r="I28" s="46">
        <v>1</v>
      </c>
      <c r="J28" s="46"/>
      <c r="K28" s="46"/>
      <c r="L28" s="46">
        <v>1</v>
      </c>
      <c r="M28" s="46"/>
      <c r="N28" s="46"/>
      <c r="O28" s="46">
        <v>1</v>
      </c>
      <c r="P28">
        <v>19</v>
      </c>
    </row>
    <row r="29" spans="2:16" ht="15" customHeight="1" x14ac:dyDescent="0.2">
      <c r="B29" s="434" t="s">
        <v>230</v>
      </c>
      <c r="C29" s="26">
        <v>1</v>
      </c>
      <c r="D29" s="32" t="s">
        <v>231</v>
      </c>
      <c r="E29" s="26" t="s">
        <v>205</v>
      </c>
      <c r="F29" s="26" t="s">
        <v>232</v>
      </c>
      <c r="G29" s="29">
        <v>43889</v>
      </c>
      <c r="H29" s="29">
        <v>44985</v>
      </c>
      <c r="I29" s="46">
        <v>1</v>
      </c>
      <c r="J29" s="46"/>
      <c r="K29" s="46"/>
      <c r="L29" s="46">
        <v>1</v>
      </c>
      <c r="M29" s="46"/>
      <c r="N29" s="46"/>
      <c r="O29" s="46">
        <v>1</v>
      </c>
      <c r="P29">
        <v>20</v>
      </c>
    </row>
    <row r="30" spans="2:16" x14ac:dyDescent="0.2">
      <c r="B30" s="436"/>
      <c r="C30" s="30">
        <v>2</v>
      </c>
      <c r="D30" s="31" t="s">
        <v>233</v>
      </c>
      <c r="E30" s="30" t="s">
        <v>205</v>
      </c>
      <c r="F30" s="30" t="s">
        <v>234</v>
      </c>
      <c r="G30" s="29">
        <v>43889</v>
      </c>
      <c r="H30" s="29">
        <v>44985</v>
      </c>
      <c r="I30" s="46">
        <v>1</v>
      </c>
      <c r="J30" s="46"/>
      <c r="K30" s="46"/>
      <c r="L30" s="46">
        <v>1</v>
      </c>
      <c r="M30" s="46"/>
      <c r="N30" s="46"/>
      <c r="O30" s="46">
        <v>1</v>
      </c>
      <c r="P30">
        <v>21</v>
      </c>
    </row>
    <row r="31" spans="2:16" x14ac:dyDescent="0.2">
      <c r="B31" s="432" t="s">
        <v>235</v>
      </c>
      <c r="C31" s="26">
        <v>1</v>
      </c>
      <c r="D31" s="32" t="s">
        <v>204</v>
      </c>
      <c r="E31" s="26" t="s">
        <v>205</v>
      </c>
      <c r="F31" s="26" t="s">
        <v>236</v>
      </c>
      <c r="G31" s="27">
        <v>44260</v>
      </c>
      <c r="H31" s="27">
        <v>45356</v>
      </c>
      <c r="I31" s="46"/>
      <c r="J31" s="46">
        <v>1</v>
      </c>
      <c r="K31" s="46"/>
      <c r="L31" s="46"/>
      <c r="M31" s="46">
        <v>1</v>
      </c>
      <c r="N31" s="46"/>
      <c r="O31" s="46"/>
      <c r="P31">
        <v>22</v>
      </c>
    </row>
    <row r="32" spans="2:16" x14ac:dyDescent="0.2">
      <c r="B32" s="432"/>
      <c r="C32" s="26">
        <v>2</v>
      </c>
      <c r="D32" s="32" t="s">
        <v>204</v>
      </c>
      <c r="E32" s="26" t="s">
        <v>205</v>
      </c>
      <c r="F32" s="26" t="s">
        <v>237</v>
      </c>
      <c r="G32" s="27">
        <v>44260</v>
      </c>
      <c r="H32" s="27">
        <v>45356</v>
      </c>
      <c r="I32" s="46"/>
      <c r="J32" s="46">
        <v>1</v>
      </c>
      <c r="K32" s="46"/>
      <c r="L32" s="46"/>
      <c r="M32" s="46">
        <v>1</v>
      </c>
      <c r="N32" s="46"/>
      <c r="O32" s="46"/>
      <c r="P32">
        <v>23</v>
      </c>
    </row>
    <row r="33" spans="2:16" x14ac:dyDescent="0.2">
      <c r="B33" s="432"/>
      <c r="C33" s="26">
        <v>3</v>
      </c>
      <c r="D33" s="32" t="s">
        <v>204</v>
      </c>
      <c r="E33" s="26" t="s">
        <v>205</v>
      </c>
      <c r="F33" s="26" t="s">
        <v>238</v>
      </c>
      <c r="G33" s="27">
        <v>44260</v>
      </c>
      <c r="H33" s="27">
        <v>45356</v>
      </c>
      <c r="I33" s="46"/>
      <c r="J33" s="46">
        <v>1</v>
      </c>
      <c r="K33" s="46"/>
      <c r="L33" s="46"/>
      <c r="M33" s="46">
        <v>1</v>
      </c>
      <c r="N33" s="46"/>
      <c r="O33" s="46"/>
      <c r="P33">
        <v>24</v>
      </c>
    </row>
    <row r="34" spans="2:16" x14ac:dyDescent="0.2">
      <c r="B34" s="432"/>
      <c r="C34" s="36">
        <v>4</v>
      </c>
      <c r="D34" s="32" t="s">
        <v>204</v>
      </c>
      <c r="E34" s="26" t="s">
        <v>205</v>
      </c>
      <c r="F34" s="26" t="s">
        <v>239</v>
      </c>
      <c r="G34" s="27">
        <v>44260</v>
      </c>
      <c r="H34" s="27">
        <v>45356</v>
      </c>
      <c r="I34" s="46"/>
      <c r="J34" s="46">
        <v>1</v>
      </c>
      <c r="K34" s="46"/>
      <c r="L34" s="46"/>
      <c r="M34" s="46">
        <v>1</v>
      </c>
      <c r="N34" s="46"/>
      <c r="O34" s="46"/>
      <c r="P34">
        <v>25</v>
      </c>
    </row>
    <row r="35" spans="2:16" x14ac:dyDescent="0.2">
      <c r="B35" s="434" t="s">
        <v>240</v>
      </c>
      <c r="C35" s="26">
        <v>1</v>
      </c>
      <c r="D35" s="32" t="s">
        <v>241</v>
      </c>
      <c r="E35" s="26" t="s">
        <v>205</v>
      </c>
      <c r="F35" s="26" t="s">
        <v>242</v>
      </c>
      <c r="G35" s="27">
        <v>43889</v>
      </c>
      <c r="H35" s="27">
        <v>44985</v>
      </c>
      <c r="I35" s="46">
        <v>1</v>
      </c>
      <c r="J35" s="46"/>
      <c r="K35" s="46"/>
      <c r="L35" s="46">
        <v>1</v>
      </c>
      <c r="M35" s="46"/>
      <c r="N35" s="46"/>
      <c r="O35" s="46">
        <v>1</v>
      </c>
      <c r="P35">
        <v>26</v>
      </c>
    </row>
    <row r="36" spans="2:16" x14ac:dyDescent="0.2">
      <c r="B36" s="436"/>
      <c r="C36" s="30">
        <v>2</v>
      </c>
      <c r="D36" s="32" t="s">
        <v>241</v>
      </c>
      <c r="E36" s="30" t="s">
        <v>205</v>
      </c>
      <c r="F36" s="30" t="s">
        <v>242</v>
      </c>
      <c r="G36" s="27">
        <v>43889</v>
      </c>
      <c r="H36" s="27">
        <v>44985</v>
      </c>
      <c r="I36" s="46">
        <v>1</v>
      </c>
      <c r="J36" s="46"/>
      <c r="K36" s="46"/>
      <c r="L36" s="46">
        <v>1</v>
      </c>
      <c r="M36" s="46"/>
      <c r="N36" s="46"/>
      <c r="O36" s="46">
        <v>1</v>
      </c>
      <c r="P36">
        <v>27</v>
      </c>
    </row>
    <row r="37" spans="2:16" ht="15" customHeight="1" x14ac:dyDescent="0.2">
      <c r="B37" s="434" t="s">
        <v>243</v>
      </c>
      <c r="C37" s="26">
        <v>1</v>
      </c>
      <c r="D37" s="32" t="s">
        <v>244</v>
      </c>
      <c r="E37" s="26" t="s">
        <v>245</v>
      </c>
      <c r="F37" s="26" t="s">
        <v>246</v>
      </c>
      <c r="G37" s="27">
        <v>44260</v>
      </c>
      <c r="H37" s="27">
        <v>45356</v>
      </c>
      <c r="I37" s="46"/>
      <c r="J37" s="46">
        <v>1</v>
      </c>
      <c r="K37" s="46"/>
      <c r="L37" s="46"/>
      <c r="M37" s="46">
        <v>1</v>
      </c>
      <c r="N37" s="46"/>
      <c r="O37" s="46"/>
      <c r="P37">
        <v>28</v>
      </c>
    </row>
    <row r="38" spans="2:16" x14ac:dyDescent="0.2">
      <c r="B38" s="435"/>
      <c r="C38" s="26">
        <v>2</v>
      </c>
      <c r="D38" s="32" t="s">
        <v>244</v>
      </c>
      <c r="E38" s="26" t="s">
        <v>245</v>
      </c>
      <c r="F38" s="26" t="s">
        <v>247</v>
      </c>
      <c r="G38" s="27">
        <v>44260</v>
      </c>
      <c r="H38" s="27">
        <v>45356</v>
      </c>
      <c r="I38" s="46"/>
      <c r="J38" s="46">
        <v>1</v>
      </c>
      <c r="K38" s="46"/>
      <c r="L38" s="46"/>
      <c r="M38" s="46">
        <v>1</v>
      </c>
      <c r="N38" s="46"/>
      <c r="O38" s="46"/>
      <c r="P38">
        <v>29</v>
      </c>
    </row>
    <row r="39" spans="2:16" x14ac:dyDescent="0.2">
      <c r="B39" s="435"/>
      <c r="C39" s="26">
        <v>3</v>
      </c>
      <c r="D39" s="32" t="s">
        <v>248</v>
      </c>
      <c r="E39" s="26" t="s">
        <v>205</v>
      </c>
      <c r="F39" s="26" t="s">
        <v>249</v>
      </c>
      <c r="G39" s="27">
        <v>44260</v>
      </c>
      <c r="H39" s="27">
        <v>45356</v>
      </c>
      <c r="I39" s="46"/>
      <c r="J39" s="46">
        <v>1</v>
      </c>
      <c r="K39" s="46"/>
      <c r="L39" s="46"/>
      <c r="M39" s="46">
        <v>1</v>
      </c>
      <c r="N39" s="46"/>
      <c r="O39" s="46"/>
      <c r="P39">
        <v>30</v>
      </c>
    </row>
    <row r="40" spans="2:16" x14ac:dyDescent="0.2">
      <c r="B40" s="435"/>
      <c r="C40" s="36">
        <v>4</v>
      </c>
      <c r="D40" s="32" t="s">
        <v>248</v>
      </c>
      <c r="E40" s="26" t="s">
        <v>205</v>
      </c>
      <c r="F40" s="26" t="s">
        <v>249</v>
      </c>
      <c r="G40" s="27">
        <v>44260</v>
      </c>
      <c r="H40" s="27">
        <v>45356</v>
      </c>
      <c r="I40" s="46"/>
      <c r="J40" s="46">
        <v>1</v>
      </c>
      <c r="K40" s="46"/>
      <c r="L40" s="46"/>
      <c r="M40" s="46">
        <v>1</v>
      </c>
      <c r="N40" s="46"/>
      <c r="O40" s="46"/>
      <c r="P40">
        <v>31</v>
      </c>
    </row>
    <row r="41" spans="2:16" x14ac:dyDescent="0.2">
      <c r="B41" s="436"/>
      <c r="C41" s="36">
        <v>5</v>
      </c>
      <c r="D41" s="32" t="s">
        <v>250</v>
      </c>
      <c r="E41" s="26" t="s">
        <v>205</v>
      </c>
      <c r="F41" s="26" t="s">
        <v>251</v>
      </c>
      <c r="G41" s="27">
        <v>43828</v>
      </c>
      <c r="H41" s="27">
        <v>44924</v>
      </c>
      <c r="I41" s="46"/>
      <c r="J41" s="46"/>
      <c r="K41" s="46">
        <v>1</v>
      </c>
      <c r="L41" s="46"/>
      <c r="M41" s="46"/>
      <c r="N41" s="46">
        <f>K41</f>
        <v>1</v>
      </c>
      <c r="O41" s="46"/>
      <c r="P41">
        <v>32</v>
      </c>
    </row>
    <row r="42" spans="2:16" x14ac:dyDescent="0.2">
      <c r="B42" s="434" t="s">
        <v>252</v>
      </c>
      <c r="C42" s="26">
        <v>1</v>
      </c>
      <c r="D42" s="32" t="s">
        <v>253</v>
      </c>
      <c r="E42" s="26" t="s">
        <v>205</v>
      </c>
      <c r="F42" s="26" t="s">
        <v>254</v>
      </c>
      <c r="G42" s="27">
        <v>43889</v>
      </c>
      <c r="H42" s="27">
        <v>44985</v>
      </c>
      <c r="I42" s="46">
        <v>1</v>
      </c>
      <c r="J42" s="46"/>
      <c r="K42" s="46"/>
      <c r="L42" s="46">
        <v>1</v>
      </c>
      <c r="M42" s="46"/>
      <c r="N42" s="46"/>
      <c r="O42" s="46">
        <v>1</v>
      </c>
      <c r="P42">
        <v>33</v>
      </c>
    </row>
    <row r="43" spans="2:16" x14ac:dyDescent="0.2">
      <c r="B43" s="436"/>
      <c r="C43" s="30">
        <v>2</v>
      </c>
      <c r="D43" s="32" t="s">
        <v>253</v>
      </c>
      <c r="E43" s="30" t="s">
        <v>205</v>
      </c>
      <c r="F43" s="26" t="s">
        <v>254</v>
      </c>
      <c r="G43" s="27">
        <v>43889</v>
      </c>
      <c r="H43" s="27">
        <v>44985</v>
      </c>
      <c r="I43" s="46">
        <v>1</v>
      </c>
      <c r="J43" s="46"/>
      <c r="K43" s="46"/>
      <c r="L43" s="46">
        <v>1</v>
      </c>
      <c r="M43" s="46"/>
      <c r="N43" s="46"/>
      <c r="O43" s="46">
        <v>1</v>
      </c>
      <c r="P43">
        <v>34</v>
      </c>
    </row>
    <row r="44" spans="2:16" x14ac:dyDescent="0.2">
      <c r="B44" s="432" t="s">
        <v>255</v>
      </c>
      <c r="C44" s="26">
        <v>1</v>
      </c>
      <c r="D44" s="32" t="s">
        <v>256</v>
      </c>
      <c r="E44" s="26" t="s">
        <v>205</v>
      </c>
      <c r="F44" s="26" t="s">
        <v>257</v>
      </c>
      <c r="G44" s="27">
        <v>43889</v>
      </c>
      <c r="H44" s="27">
        <v>44985</v>
      </c>
      <c r="I44" s="46">
        <v>1</v>
      </c>
      <c r="J44" s="46"/>
      <c r="K44" s="46"/>
      <c r="L44" s="46">
        <v>1</v>
      </c>
      <c r="M44" s="46"/>
      <c r="N44" s="46"/>
      <c r="O44" s="46">
        <v>1</v>
      </c>
      <c r="P44">
        <v>35</v>
      </c>
    </row>
    <row r="45" spans="2:16" x14ac:dyDescent="0.2">
      <c r="B45" s="432"/>
      <c r="C45" s="26">
        <v>2</v>
      </c>
      <c r="D45" s="32" t="s">
        <v>256</v>
      </c>
      <c r="E45" s="26" t="s">
        <v>205</v>
      </c>
      <c r="F45" s="26" t="s">
        <v>257</v>
      </c>
      <c r="G45" s="27">
        <v>43889</v>
      </c>
      <c r="H45" s="27">
        <v>44985</v>
      </c>
      <c r="I45" s="46">
        <v>1</v>
      </c>
      <c r="J45" s="46"/>
      <c r="K45" s="46"/>
      <c r="L45" s="46">
        <v>1</v>
      </c>
      <c r="M45" s="46"/>
      <c r="N45" s="46"/>
      <c r="O45" s="46">
        <v>1</v>
      </c>
      <c r="P45">
        <v>36</v>
      </c>
    </row>
    <row r="46" spans="2:16" x14ac:dyDescent="0.2">
      <c r="B46" s="432"/>
      <c r="C46" s="26">
        <v>3</v>
      </c>
      <c r="D46" s="32" t="s">
        <v>256</v>
      </c>
      <c r="E46" s="26" t="s">
        <v>205</v>
      </c>
      <c r="F46" s="26" t="s">
        <v>212</v>
      </c>
      <c r="G46" s="27">
        <v>43889</v>
      </c>
      <c r="H46" s="27">
        <v>44985</v>
      </c>
      <c r="I46" s="46">
        <v>1</v>
      </c>
      <c r="J46" s="46"/>
      <c r="K46" s="46"/>
      <c r="L46" s="46">
        <v>1</v>
      </c>
      <c r="M46" s="46"/>
      <c r="N46" s="46"/>
      <c r="O46" s="46">
        <v>1</v>
      </c>
      <c r="P46">
        <v>37</v>
      </c>
    </row>
    <row r="47" spans="2:16" x14ac:dyDescent="0.2">
      <c r="B47" s="432"/>
      <c r="C47" s="36">
        <v>4</v>
      </c>
      <c r="D47" s="32" t="s">
        <v>256</v>
      </c>
      <c r="E47" s="26" t="s">
        <v>205</v>
      </c>
      <c r="F47" s="26" t="s">
        <v>212</v>
      </c>
      <c r="G47" s="27">
        <v>43889</v>
      </c>
      <c r="H47" s="27">
        <v>44985</v>
      </c>
      <c r="I47" s="46">
        <v>1</v>
      </c>
      <c r="J47" s="46"/>
      <c r="K47" s="46"/>
      <c r="L47" s="46">
        <v>1</v>
      </c>
      <c r="M47" s="46"/>
      <c r="N47" s="46"/>
      <c r="O47" s="46">
        <v>1</v>
      </c>
      <c r="P47">
        <v>38</v>
      </c>
    </row>
    <row r="48" spans="2:16" x14ac:dyDescent="0.2">
      <c r="B48" s="432" t="s">
        <v>258</v>
      </c>
      <c r="C48" s="26">
        <v>1</v>
      </c>
      <c r="D48" s="32" t="s">
        <v>259</v>
      </c>
      <c r="E48" s="26" t="s">
        <v>205</v>
      </c>
      <c r="F48" s="26" t="s">
        <v>260</v>
      </c>
      <c r="G48" s="27">
        <v>43889</v>
      </c>
      <c r="H48" s="27">
        <v>44985</v>
      </c>
      <c r="I48" s="46">
        <v>1</v>
      </c>
      <c r="J48" s="46"/>
      <c r="K48" s="46"/>
      <c r="L48" s="46">
        <v>1</v>
      </c>
      <c r="M48" s="46"/>
      <c r="N48" s="46"/>
      <c r="O48" s="46">
        <v>1</v>
      </c>
      <c r="P48">
        <v>39</v>
      </c>
    </row>
    <row r="49" spans="2:16" x14ac:dyDescent="0.2">
      <c r="B49" s="432"/>
      <c r="C49" s="26">
        <v>2</v>
      </c>
      <c r="D49" s="32" t="s">
        <v>261</v>
      </c>
      <c r="E49" s="26" t="s">
        <v>205</v>
      </c>
      <c r="F49" s="26" t="s">
        <v>260</v>
      </c>
      <c r="G49" s="27">
        <v>43889</v>
      </c>
      <c r="H49" s="27">
        <v>44985</v>
      </c>
      <c r="I49" s="46">
        <v>1</v>
      </c>
      <c r="J49" s="46"/>
      <c r="K49" s="46"/>
      <c r="L49" s="46">
        <v>1</v>
      </c>
      <c r="M49" s="46"/>
      <c r="N49" s="46"/>
      <c r="O49" s="46">
        <v>1</v>
      </c>
      <c r="P49">
        <v>40</v>
      </c>
    </row>
    <row r="50" spans="2:16" x14ac:dyDescent="0.2">
      <c r="B50" s="432"/>
      <c r="C50" s="26">
        <v>3</v>
      </c>
      <c r="D50" s="32" t="s">
        <v>261</v>
      </c>
      <c r="E50" s="26" t="s">
        <v>205</v>
      </c>
      <c r="F50" s="26" t="s">
        <v>260</v>
      </c>
      <c r="G50" s="27">
        <v>43889</v>
      </c>
      <c r="H50" s="27">
        <v>44985</v>
      </c>
      <c r="I50" s="46">
        <v>1</v>
      </c>
      <c r="J50" s="46"/>
      <c r="K50" s="46"/>
      <c r="L50" s="46">
        <v>1</v>
      </c>
      <c r="M50" s="46"/>
      <c r="N50" s="46"/>
      <c r="O50" s="46">
        <v>1</v>
      </c>
      <c r="P50">
        <v>41</v>
      </c>
    </row>
    <row r="51" spans="2:16" x14ac:dyDescent="0.2">
      <c r="B51" s="432" t="s">
        <v>262</v>
      </c>
      <c r="C51" s="26">
        <v>1</v>
      </c>
      <c r="D51" s="32" t="s">
        <v>263</v>
      </c>
      <c r="E51" s="26" t="s">
        <v>205</v>
      </c>
      <c r="F51" s="26" t="s">
        <v>264</v>
      </c>
      <c r="G51" s="27">
        <v>43889</v>
      </c>
      <c r="H51" s="27">
        <v>44985</v>
      </c>
      <c r="I51" s="46">
        <v>1</v>
      </c>
      <c r="J51" s="46"/>
      <c r="K51" s="46"/>
      <c r="L51" s="46">
        <v>1</v>
      </c>
      <c r="M51" s="46"/>
      <c r="N51" s="46"/>
      <c r="O51" s="46">
        <v>1</v>
      </c>
      <c r="P51">
        <v>42</v>
      </c>
    </row>
    <row r="52" spans="2:16" x14ac:dyDescent="0.2">
      <c r="B52" s="432"/>
      <c r="C52" s="26">
        <v>2</v>
      </c>
      <c r="D52" s="32" t="s">
        <v>265</v>
      </c>
      <c r="E52" s="26" t="s">
        <v>205</v>
      </c>
      <c r="F52" s="26" t="s">
        <v>266</v>
      </c>
      <c r="G52" s="27">
        <v>43889</v>
      </c>
      <c r="H52" s="27">
        <v>44985</v>
      </c>
      <c r="I52" s="46">
        <v>1</v>
      </c>
      <c r="J52" s="46"/>
      <c r="K52" s="46"/>
      <c r="L52" s="46">
        <v>1</v>
      </c>
      <c r="M52" s="46"/>
      <c r="N52" s="46"/>
      <c r="O52" s="46">
        <v>1</v>
      </c>
      <c r="P52">
        <v>43</v>
      </c>
    </row>
    <row r="53" spans="2:16" x14ac:dyDescent="0.2">
      <c r="B53" s="432"/>
      <c r="C53" s="26">
        <v>3</v>
      </c>
      <c r="D53" s="32" t="s">
        <v>263</v>
      </c>
      <c r="E53" s="26" t="s">
        <v>205</v>
      </c>
      <c r="F53" s="26" t="s">
        <v>267</v>
      </c>
      <c r="G53" s="27">
        <v>43889</v>
      </c>
      <c r="H53" s="27">
        <v>44985</v>
      </c>
      <c r="I53" s="46">
        <v>1</v>
      </c>
      <c r="J53" s="46"/>
      <c r="K53" s="46"/>
      <c r="L53" s="46">
        <v>1</v>
      </c>
      <c r="M53" s="46"/>
      <c r="N53" s="46"/>
      <c r="O53" s="46">
        <v>1</v>
      </c>
      <c r="P53">
        <v>44</v>
      </c>
    </row>
    <row r="54" spans="2:16" x14ac:dyDescent="0.2">
      <c r="B54" s="432" t="s">
        <v>268</v>
      </c>
      <c r="C54" s="26">
        <v>1</v>
      </c>
      <c r="D54" s="37" t="s">
        <v>269</v>
      </c>
      <c r="E54" s="26" t="s">
        <v>205</v>
      </c>
      <c r="F54" s="26" t="s">
        <v>270</v>
      </c>
      <c r="G54" s="27">
        <v>43539</v>
      </c>
      <c r="H54" s="27">
        <v>44635</v>
      </c>
      <c r="I54" s="46"/>
      <c r="J54" s="46"/>
      <c r="K54" s="46">
        <v>1</v>
      </c>
      <c r="L54" s="46"/>
      <c r="M54" s="46"/>
      <c r="N54" s="46">
        <v>1</v>
      </c>
      <c r="O54" s="46"/>
      <c r="P54">
        <v>45</v>
      </c>
    </row>
    <row r="55" spans="2:16" x14ac:dyDescent="0.2">
      <c r="B55" s="432"/>
      <c r="C55" s="26">
        <v>2</v>
      </c>
      <c r="D55" s="37" t="s">
        <v>271</v>
      </c>
      <c r="E55" s="26" t="s">
        <v>205</v>
      </c>
      <c r="F55" s="26" t="s">
        <v>272</v>
      </c>
      <c r="G55" s="27">
        <v>43539</v>
      </c>
      <c r="H55" s="27">
        <v>44635</v>
      </c>
      <c r="I55" s="46"/>
      <c r="J55" s="46"/>
      <c r="K55" s="46">
        <v>1</v>
      </c>
      <c r="L55" s="46"/>
      <c r="M55" s="46"/>
      <c r="N55" s="46">
        <v>1</v>
      </c>
      <c r="O55" s="46"/>
      <c r="P55">
        <v>46</v>
      </c>
    </row>
    <row r="56" spans="2:16" x14ac:dyDescent="0.2">
      <c r="B56" s="432"/>
      <c r="C56" s="26">
        <v>3</v>
      </c>
      <c r="D56" s="37" t="s">
        <v>271</v>
      </c>
      <c r="E56" s="26" t="s">
        <v>205</v>
      </c>
      <c r="F56" s="26" t="s">
        <v>272</v>
      </c>
      <c r="G56" s="27">
        <v>43539</v>
      </c>
      <c r="H56" s="27">
        <v>44635</v>
      </c>
      <c r="I56" s="46"/>
      <c r="J56" s="46"/>
      <c r="K56" s="46">
        <v>1</v>
      </c>
      <c r="L56" s="46"/>
      <c r="M56" s="46"/>
      <c r="N56" s="46">
        <v>1</v>
      </c>
      <c r="O56" s="46"/>
      <c r="P56">
        <v>47</v>
      </c>
    </row>
    <row r="57" spans="2:16" x14ac:dyDescent="0.2">
      <c r="B57" s="432"/>
      <c r="C57" s="36">
        <v>4</v>
      </c>
      <c r="D57" s="37" t="s">
        <v>271</v>
      </c>
      <c r="E57" s="26" t="s">
        <v>205</v>
      </c>
      <c r="F57" s="26" t="s">
        <v>270</v>
      </c>
      <c r="G57" s="27">
        <v>43539</v>
      </c>
      <c r="H57" s="27">
        <v>44635</v>
      </c>
      <c r="I57" s="46"/>
      <c r="J57" s="46"/>
      <c r="K57" s="46">
        <v>1</v>
      </c>
      <c r="L57" s="46"/>
      <c r="M57" s="46"/>
      <c r="N57" s="46">
        <v>1</v>
      </c>
      <c r="O57" s="46"/>
      <c r="P57">
        <v>48</v>
      </c>
    </row>
    <row r="58" spans="2:16" x14ac:dyDescent="0.2">
      <c r="B58" s="434" t="s">
        <v>273</v>
      </c>
      <c r="C58" s="26">
        <v>1</v>
      </c>
      <c r="D58" s="32" t="s">
        <v>274</v>
      </c>
      <c r="E58" s="26" t="s">
        <v>205</v>
      </c>
      <c r="F58" s="26" t="s">
        <v>275</v>
      </c>
      <c r="G58" s="27">
        <v>44071</v>
      </c>
      <c r="H58" s="27">
        <v>45166</v>
      </c>
      <c r="I58" s="46">
        <v>1</v>
      </c>
      <c r="J58" s="46"/>
      <c r="K58" s="46"/>
      <c r="L58" s="46">
        <v>1</v>
      </c>
      <c r="M58" s="46"/>
      <c r="N58" s="46"/>
      <c r="O58" s="46">
        <v>1</v>
      </c>
      <c r="P58">
        <v>49</v>
      </c>
    </row>
    <row r="59" spans="2:16" x14ac:dyDescent="0.2">
      <c r="B59" s="436"/>
      <c r="C59" s="30">
        <v>2</v>
      </c>
      <c r="D59" s="32" t="s">
        <v>276</v>
      </c>
      <c r="E59" s="30" t="s">
        <v>205</v>
      </c>
      <c r="F59" s="26" t="s">
        <v>275</v>
      </c>
      <c r="G59" s="27">
        <v>44071</v>
      </c>
      <c r="H59" s="27">
        <v>45166</v>
      </c>
      <c r="I59" s="46">
        <v>1</v>
      </c>
      <c r="J59" s="46"/>
      <c r="K59" s="46"/>
      <c r="L59" s="46">
        <v>1</v>
      </c>
      <c r="M59" s="46"/>
      <c r="N59" s="46"/>
      <c r="O59" s="46">
        <v>1</v>
      </c>
      <c r="P59">
        <v>50</v>
      </c>
    </row>
    <row r="60" spans="2:16" x14ac:dyDescent="0.2">
      <c r="B60" s="434" t="s">
        <v>277</v>
      </c>
      <c r="C60" s="26">
        <v>1</v>
      </c>
      <c r="D60" s="38" t="s">
        <v>278</v>
      </c>
      <c r="E60" s="26" t="s">
        <v>205</v>
      </c>
      <c r="F60" s="26" t="s">
        <v>279</v>
      </c>
      <c r="G60" s="27">
        <v>44260</v>
      </c>
      <c r="H60" s="27">
        <v>45356</v>
      </c>
      <c r="I60" s="46"/>
      <c r="J60" s="46">
        <v>1</v>
      </c>
      <c r="K60" s="46"/>
      <c r="L60" s="46"/>
      <c r="M60" s="46">
        <v>1</v>
      </c>
      <c r="N60" s="46"/>
      <c r="O60" s="46"/>
      <c r="P60">
        <v>51</v>
      </c>
    </row>
    <row r="61" spans="2:16" x14ac:dyDescent="0.2">
      <c r="B61" s="436"/>
      <c r="C61" s="30">
        <v>2</v>
      </c>
      <c r="D61" s="38" t="s">
        <v>278</v>
      </c>
      <c r="E61" s="30" t="s">
        <v>205</v>
      </c>
      <c r="F61" s="26" t="s">
        <v>279</v>
      </c>
      <c r="G61" s="27">
        <v>44071</v>
      </c>
      <c r="H61" s="27">
        <v>45166</v>
      </c>
      <c r="I61" s="46">
        <v>1</v>
      </c>
      <c r="J61" s="46"/>
      <c r="K61" s="46"/>
      <c r="L61" s="46">
        <v>1</v>
      </c>
      <c r="M61" s="46"/>
      <c r="N61" s="46"/>
      <c r="O61" s="46">
        <v>1</v>
      </c>
      <c r="P61">
        <v>52</v>
      </c>
    </row>
    <row r="62" spans="2:16" x14ac:dyDescent="0.2">
      <c r="B62" s="432" t="s">
        <v>280</v>
      </c>
      <c r="C62" s="26">
        <v>1</v>
      </c>
      <c r="D62" s="32" t="s">
        <v>214</v>
      </c>
      <c r="E62" s="26" t="s">
        <v>205</v>
      </c>
      <c r="F62" s="26" t="s">
        <v>281</v>
      </c>
      <c r="G62" s="27">
        <v>43889</v>
      </c>
      <c r="H62" s="27">
        <v>44985</v>
      </c>
      <c r="I62" s="46">
        <v>1</v>
      </c>
      <c r="J62" s="46"/>
      <c r="K62" s="46"/>
      <c r="L62" s="46">
        <v>1</v>
      </c>
      <c r="M62" s="46"/>
      <c r="N62" s="46"/>
      <c r="O62" s="46">
        <v>1</v>
      </c>
      <c r="P62">
        <v>53</v>
      </c>
    </row>
    <row r="63" spans="2:16" x14ac:dyDescent="0.2">
      <c r="B63" s="432"/>
      <c r="C63" s="26">
        <v>2</v>
      </c>
      <c r="D63" s="32" t="s">
        <v>214</v>
      </c>
      <c r="E63" s="26" t="s">
        <v>205</v>
      </c>
      <c r="F63" s="26" t="s">
        <v>281</v>
      </c>
      <c r="G63" s="27">
        <v>43889</v>
      </c>
      <c r="H63" s="27">
        <v>44985</v>
      </c>
      <c r="I63" s="46">
        <v>1</v>
      </c>
      <c r="J63" s="46"/>
      <c r="K63" s="46"/>
      <c r="L63" s="46">
        <v>1</v>
      </c>
      <c r="M63" s="46"/>
      <c r="N63" s="46"/>
      <c r="O63" s="46">
        <v>1</v>
      </c>
      <c r="P63">
        <v>54</v>
      </c>
    </row>
    <row r="64" spans="2:16" x14ac:dyDescent="0.2">
      <c r="B64" s="432"/>
      <c r="C64" s="26">
        <v>3</v>
      </c>
      <c r="D64" s="32" t="s">
        <v>214</v>
      </c>
      <c r="E64" s="26" t="s">
        <v>205</v>
      </c>
      <c r="F64" s="26" t="s">
        <v>281</v>
      </c>
      <c r="G64" s="27">
        <v>43889</v>
      </c>
      <c r="H64" s="27">
        <v>44985</v>
      </c>
      <c r="I64" s="46">
        <v>1</v>
      </c>
      <c r="J64" s="46"/>
      <c r="K64" s="46"/>
      <c r="L64" s="46">
        <v>1</v>
      </c>
      <c r="M64" s="46"/>
      <c r="N64" s="46"/>
      <c r="O64" s="46">
        <v>1</v>
      </c>
      <c r="P64">
        <v>55</v>
      </c>
    </row>
    <row r="65" spans="2:16" x14ac:dyDescent="0.2">
      <c r="B65" s="432"/>
      <c r="C65" s="36">
        <v>4</v>
      </c>
      <c r="D65" s="32" t="s">
        <v>214</v>
      </c>
      <c r="E65" s="26" t="s">
        <v>205</v>
      </c>
      <c r="F65" s="26" t="s">
        <v>281</v>
      </c>
      <c r="G65" s="27">
        <v>43889</v>
      </c>
      <c r="H65" s="27">
        <v>44985</v>
      </c>
      <c r="I65" s="46">
        <v>1</v>
      </c>
      <c r="J65" s="46"/>
      <c r="K65" s="46"/>
      <c r="L65" s="46">
        <v>1</v>
      </c>
      <c r="M65" s="46"/>
      <c r="N65" s="46"/>
      <c r="O65" s="46">
        <v>1</v>
      </c>
      <c r="P65">
        <v>56</v>
      </c>
    </row>
    <row r="66" spans="2:16" x14ac:dyDescent="0.2">
      <c r="B66" s="432" t="s">
        <v>282</v>
      </c>
      <c r="C66" s="26">
        <v>1</v>
      </c>
      <c r="D66" s="32" t="s">
        <v>283</v>
      </c>
      <c r="E66" s="26" t="s">
        <v>205</v>
      </c>
      <c r="F66" s="26" t="s">
        <v>284</v>
      </c>
      <c r="G66" s="27">
        <v>43889</v>
      </c>
      <c r="H66" s="27">
        <v>44985</v>
      </c>
      <c r="I66" s="46">
        <v>1</v>
      </c>
      <c r="J66" s="46"/>
      <c r="K66" s="46"/>
      <c r="L66" s="46">
        <v>1</v>
      </c>
      <c r="M66" s="46"/>
      <c r="N66" s="46"/>
      <c r="O66" s="46">
        <v>1</v>
      </c>
      <c r="P66">
        <v>57</v>
      </c>
    </row>
    <row r="67" spans="2:16" x14ac:dyDescent="0.2">
      <c r="B67" s="432"/>
      <c r="C67" s="26">
        <v>2</v>
      </c>
      <c r="D67" s="32" t="s">
        <v>283</v>
      </c>
      <c r="E67" s="26" t="s">
        <v>205</v>
      </c>
      <c r="F67" s="26" t="s">
        <v>284</v>
      </c>
      <c r="G67" s="27">
        <v>43889</v>
      </c>
      <c r="H67" s="27">
        <v>44985</v>
      </c>
      <c r="I67" s="46">
        <v>1</v>
      </c>
      <c r="J67" s="46"/>
      <c r="K67" s="46"/>
      <c r="L67" s="46">
        <v>1</v>
      </c>
      <c r="M67" s="46"/>
      <c r="N67" s="46"/>
      <c r="O67" s="46">
        <v>1</v>
      </c>
      <c r="P67">
        <v>58</v>
      </c>
    </row>
    <row r="68" spans="2:16" x14ac:dyDescent="0.2">
      <c r="B68" s="432"/>
      <c r="C68" s="26">
        <v>3</v>
      </c>
      <c r="D68" s="32" t="s">
        <v>283</v>
      </c>
      <c r="E68" s="26" t="s">
        <v>205</v>
      </c>
      <c r="F68" s="26" t="s">
        <v>285</v>
      </c>
      <c r="G68" s="27">
        <v>43889</v>
      </c>
      <c r="H68" s="27">
        <v>44985</v>
      </c>
      <c r="I68" s="46">
        <v>1</v>
      </c>
      <c r="J68" s="46"/>
      <c r="K68" s="46"/>
      <c r="L68" s="46">
        <v>1</v>
      </c>
      <c r="M68" s="46"/>
      <c r="N68" s="46"/>
      <c r="O68" s="46">
        <v>1</v>
      </c>
      <c r="P68">
        <v>59</v>
      </c>
    </row>
    <row r="69" spans="2:16" ht="15" customHeight="1" x14ac:dyDescent="0.2">
      <c r="B69" s="432" t="s">
        <v>286</v>
      </c>
      <c r="C69" s="26">
        <v>1</v>
      </c>
      <c r="D69" s="32" t="s">
        <v>287</v>
      </c>
      <c r="E69" s="26" t="s">
        <v>205</v>
      </c>
      <c r="F69" s="26" t="s">
        <v>288</v>
      </c>
      <c r="G69" s="27">
        <v>44062</v>
      </c>
      <c r="H69" s="27">
        <v>45157</v>
      </c>
      <c r="I69" s="46">
        <v>1</v>
      </c>
      <c r="J69" s="46"/>
      <c r="K69" s="46"/>
      <c r="L69" s="46">
        <v>1</v>
      </c>
      <c r="M69" s="46"/>
      <c r="N69" s="46"/>
      <c r="O69" s="46">
        <v>1</v>
      </c>
      <c r="P69">
        <v>60</v>
      </c>
    </row>
    <row r="70" spans="2:16" x14ac:dyDescent="0.2">
      <c r="B70" s="432"/>
      <c r="C70" s="26">
        <v>2</v>
      </c>
      <c r="D70" s="32" t="s">
        <v>287</v>
      </c>
      <c r="E70" s="26" t="s">
        <v>205</v>
      </c>
      <c r="F70" s="26" t="s">
        <v>288</v>
      </c>
      <c r="G70" s="27">
        <v>44062</v>
      </c>
      <c r="H70" s="27">
        <v>45157</v>
      </c>
      <c r="I70" s="46">
        <v>1</v>
      </c>
      <c r="J70" s="46"/>
      <c r="K70" s="46"/>
      <c r="L70" s="46">
        <v>1</v>
      </c>
      <c r="M70" s="46"/>
      <c r="N70" s="46"/>
      <c r="O70" s="46">
        <v>1</v>
      </c>
      <c r="P70">
        <v>61</v>
      </c>
    </row>
    <row r="71" spans="2:16" x14ac:dyDescent="0.2">
      <c r="B71" s="432" t="s">
        <v>289</v>
      </c>
      <c r="C71" s="26">
        <v>1</v>
      </c>
      <c r="D71" s="32" t="s">
        <v>253</v>
      </c>
      <c r="E71" s="26" t="s">
        <v>205</v>
      </c>
      <c r="F71" s="26" t="s">
        <v>220</v>
      </c>
      <c r="G71" s="27">
        <v>44064</v>
      </c>
      <c r="H71" s="27">
        <v>45159</v>
      </c>
      <c r="I71" s="46">
        <v>1</v>
      </c>
      <c r="J71" s="46"/>
      <c r="K71" s="46"/>
      <c r="L71" s="46">
        <v>1</v>
      </c>
      <c r="M71" s="46"/>
      <c r="N71" s="46"/>
      <c r="O71" s="46">
        <v>1</v>
      </c>
      <c r="P71">
        <v>62</v>
      </c>
    </row>
    <row r="72" spans="2:16" x14ac:dyDescent="0.2">
      <c r="B72" s="432"/>
      <c r="C72" s="26">
        <v>2</v>
      </c>
      <c r="D72" s="32" t="s">
        <v>253</v>
      </c>
      <c r="E72" s="26" t="s">
        <v>205</v>
      </c>
      <c r="F72" s="26" t="s">
        <v>220</v>
      </c>
      <c r="G72" s="27">
        <v>44064</v>
      </c>
      <c r="H72" s="27">
        <v>45159</v>
      </c>
      <c r="I72" s="46">
        <v>1</v>
      </c>
      <c r="J72" s="46"/>
      <c r="K72" s="46"/>
      <c r="L72" s="46">
        <v>1</v>
      </c>
      <c r="M72" s="46"/>
      <c r="N72" s="46"/>
      <c r="O72" s="46">
        <v>1</v>
      </c>
      <c r="P72">
        <v>63</v>
      </c>
    </row>
    <row r="73" spans="2:16" ht="20.25" customHeight="1" x14ac:dyDescent="0.2">
      <c r="B73" s="432" t="s">
        <v>290</v>
      </c>
      <c r="C73" s="26">
        <v>1</v>
      </c>
      <c r="D73" s="32" t="s">
        <v>253</v>
      </c>
      <c r="E73" s="26" t="s">
        <v>205</v>
      </c>
      <c r="F73" s="26" t="s">
        <v>260</v>
      </c>
      <c r="G73" s="27">
        <v>44064</v>
      </c>
      <c r="H73" s="27">
        <v>45159</v>
      </c>
      <c r="I73" s="46">
        <v>1</v>
      </c>
      <c r="J73" s="46"/>
      <c r="K73" s="46"/>
      <c r="L73" s="46">
        <v>1</v>
      </c>
      <c r="M73" s="46"/>
      <c r="N73" s="46"/>
      <c r="O73" s="46">
        <v>1</v>
      </c>
      <c r="P73">
        <v>64</v>
      </c>
    </row>
    <row r="74" spans="2:16" ht="20.25" customHeight="1" x14ac:dyDescent="0.2">
      <c r="B74" s="432"/>
      <c r="C74" s="26">
        <v>2</v>
      </c>
      <c r="D74" s="32" t="s">
        <v>253</v>
      </c>
      <c r="E74" s="26" t="s">
        <v>205</v>
      </c>
      <c r="F74" s="26" t="s">
        <v>260</v>
      </c>
      <c r="G74" s="27">
        <v>44064</v>
      </c>
      <c r="H74" s="27">
        <v>45159</v>
      </c>
      <c r="I74" s="46">
        <v>1</v>
      </c>
      <c r="J74" s="46"/>
      <c r="K74" s="46"/>
      <c r="L74" s="46">
        <v>1</v>
      </c>
      <c r="M74" s="46"/>
      <c r="N74" s="46"/>
      <c r="O74" s="46">
        <v>1</v>
      </c>
      <c r="P74">
        <v>65</v>
      </c>
    </row>
    <row r="75" spans="2:16" ht="15" customHeight="1" x14ac:dyDescent="0.2">
      <c r="B75" s="434" t="s">
        <v>291</v>
      </c>
      <c r="C75" s="26">
        <v>1</v>
      </c>
      <c r="D75" s="32" t="s">
        <v>292</v>
      </c>
      <c r="E75" s="26" t="s">
        <v>205</v>
      </c>
      <c r="F75" s="26" t="s">
        <v>249</v>
      </c>
      <c r="G75" s="27">
        <v>44260</v>
      </c>
      <c r="H75" s="39">
        <v>45356</v>
      </c>
      <c r="I75" s="47"/>
      <c r="J75" s="46">
        <v>1</v>
      </c>
      <c r="K75" s="47"/>
      <c r="L75" s="47"/>
      <c r="M75" s="46">
        <v>1</v>
      </c>
      <c r="N75" s="47"/>
      <c r="O75" s="47"/>
      <c r="P75">
        <v>66</v>
      </c>
    </row>
    <row r="76" spans="2:16" ht="15" customHeight="1" x14ac:dyDescent="0.2">
      <c r="B76" s="436"/>
      <c r="C76" s="26">
        <v>2</v>
      </c>
      <c r="D76" s="32" t="s">
        <v>292</v>
      </c>
      <c r="E76" s="26" t="s">
        <v>205</v>
      </c>
      <c r="F76" s="26" t="s">
        <v>249</v>
      </c>
      <c r="G76" s="27">
        <v>44260</v>
      </c>
      <c r="H76" s="39">
        <v>45356</v>
      </c>
      <c r="I76" s="47"/>
      <c r="J76" s="46">
        <v>1</v>
      </c>
      <c r="K76" s="47"/>
      <c r="L76" s="47"/>
      <c r="M76" s="46">
        <v>1</v>
      </c>
      <c r="N76" s="47"/>
      <c r="O76" s="47"/>
      <c r="P76">
        <v>67</v>
      </c>
    </row>
    <row r="77" spans="2:16" ht="15" customHeight="1" x14ac:dyDescent="0.2">
      <c r="B77" s="434" t="s">
        <v>293</v>
      </c>
      <c r="C77" s="26">
        <v>1</v>
      </c>
      <c r="D77" s="32" t="s">
        <v>294</v>
      </c>
      <c r="E77" s="26" t="s">
        <v>205</v>
      </c>
      <c r="F77" s="26" t="s">
        <v>224</v>
      </c>
      <c r="G77" s="27">
        <v>44260</v>
      </c>
      <c r="H77" s="39">
        <v>45356</v>
      </c>
      <c r="I77" s="47"/>
      <c r="J77" s="46">
        <v>1</v>
      </c>
      <c r="K77" s="47"/>
      <c r="L77" s="47"/>
      <c r="M77" s="46">
        <v>1</v>
      </c>
      <c r="N77" s="47"/>
      <c r="O77" s="47"/>
      <c r="P77">
        <v>68</v>
      </c>
    </row>
    <row r="78" spans="2:16" ht="15" customHeight="1" x14ac:dyDescent="0.2">
      <c r="B78" s="436"/>
      <c r="C78" s="26">
        <v>2</v>
      </c>
      <c r="D78" s="32" t="s">
        <v>294</v>
      </c>
      <c r="E78" s="26" t="s">
        <v>205</v>
      </c>
      <c r="F78" s="26" t="s">
        <v>224</v>
      </c>
      <c r="G78" s="27">
        <v>44260</v>
      </c>
      <c r="H78" s="39">
        <v>45356</v>
      </c>
      <c r="I78" s="47"/>
      <c r="J78" s="46">
        <v>1</v>
      </c>
      <c r="K78" s="47"/>
      <c r="L78" s="47"/>
      <c r="M78" s="46">
        <v>1</v>
      </c>
      <c r="N78" s="47"/>
      <c r="O78" s="47"/>
      <c r="P78">
        <v>69</v>
      </c>
    </row>
    <row r="79" spans="2:16" ht="15" customHeight="1" x14ac:dyDescent="0.2">
      <c r="B79" s="434" t="s">
        <v>295</v>
      </c>
      <c r="C79" s="26">
        <v>1</v>
      </c>
      <c r="D79" s="32" t="s">
        <v>296</v>
      </c>
      <c r="E79" s="26" t="s">
        <v>205</v>
      </c>
      <c r="F79" s="26" t="s">
        <v>224</v>
      </c>
      <c r="G79" s="27">
        <v>43601</v>
      </c>
      <c r="H79" s="27">
        <v>44697</v>
      </c>
      <c r="I79" s="46"/>
      <c r="J79" s="46"/>
      <c r="K79" s="46">
        <v>1</v>
      </c>
      <c r="L79" s="46"/>
      <c r="M79" s="46"/>
      <c r="N79" s="46">
        <v>1</v>
      </c>
      <c r="O79" s="46"/>
      <c r="P79">
        <v>70</v>
      </c>
    </row>
    <row r="80" spans="2:16" ht="15" customHeight="1" x14ac:dyDescent="0.2">
      <c r="B80" s="436"/>
      <c r="C80" s="26">
        <v>2</v>
      </c>
      <c r="D80" s="32" t="s">
        <v>296</v>
      </c>
      <c r="E80" s="26" t="s">
        <v>205</v>
      </c>
      <c r="F80" s="26" t="s">
        <v>224</v>
      </c>
      <c r="G80" s="27">
        <v>43601</v>
      </c>
      <c r="H80" s="27">
        <v>44697</v>
      </c>
      <c r="I80" s="46"/>
      <c r="J80" s="46"/>
      <c r="K80" s="46">
        <v>1</v>
      </c>
      <c r="L80" s="46"/>
      <c r="M80" s="46"/>
      <c r="N80" s="46">
        <v>1</v>
      </c>
      <c r="O80" s="46"/>
      <c r="P80">
        <v>71</v>
      </c>
    </row>
    <row r="81" spans="2:18" ht="15" customHeight="1" x14ac:dyDescent="0.2">
      <c r="B81" s="434" t="s">
        <v>297</v>
      </c>
      <c r="C81" s="26">
        <v>1</v>
      </c>
      <c r="D81" s="32" t="s">
        <v>253</v>
      </c>
      <c r="E81" s="26" t="s">
        <v>205</v>
      </c>
      <c r="F81" s="26" t="s">
        <v>298</v>
      </c>
      <c r="G81" s="27">
        <v>43600</v>
      </c>
      <c r="H81" s="27">
        <v>44696</v>
      </c>
      <c r="I81" s="46"/>
      <c r="J81" s="46"/>
      <c r="K81" s="46">
        <v>1</v>
      </c>
      <c r="L81" s="46"/>
      <c r="M81" s="46"/>
      <c r="N81" s="46">
        <v>1</v>
      </c>
      <c r="O81" s="46"/>
      <c r="P81">
        <v>72</v>
      </c>
    </row>
    <row r="82" spans="2:18" ht="15" customHeight="1" x14ac:dyDescent="0.2">
      <c r="B82" s="436"/>
      <c r="C82" s="26">
        <v>2</v>
      </c>
      <c r="D82" s="32" t="s">
        <v>253</v>
      </c>
      <c r="E82" s="26" t="s">
        <v>205</v>
      </c>
      <c r="F82" s="26" t="s">
        <v>298</v>
      </c>
      <c r="G82" s="27">
        <v>43600</v>
      </c>
      <c r="H82" s="27">
        <v>44696</v>
      </c>
      <c r="I82" s="46"/>
      <c r="J82" s="46"/>
      <c r="K82" s="46">
        <v>1</v>
      </c>
      <c r="L82" s="46"/>
      <c r="M82" s="46"/>
      <c r="N82" s="46">
        <v>1</v>
      </c>
      <c r="O82" s="46"/>
      <c r="P82">
        <v>73</v>
      </c>
    </row>
    <row r="83" spans="2:18" ht="25.5" customHeight="1" x14ac:dyDescent="0.2">
      <c r="B83" s="434" t="s">
        <v>299</v>
      </c>
      <c r="C83" s="26">
        <v>1</v>
      </c>
      <c r="D83" s="40" t="s">
        <v>300</v>
      </c>
      <c r="E83" s="26" t="s">
        <v>205</v>
      </c>
      <c r="F83" s="26" t="s">
        <v>251</v>
      </c>
      <c r="G83" s="27">
        <v>43756</v>
      </c>
      <c r="H83" s="27">
        <v>44852</v>
      </c>
      <c r="I83" s="46"/>
      <c r="J83" s="46"/>
      <c r="K83" s="46">
        <v>1</v>
      </c>
      <c r="L83" s="46"/>
      <c r="M83" s="46"/>
      <c r="N83" s="46">
        <v>1</v>
      </c>
      <c r="O83" s="46"/>
      <c r="P83">
        <v>74</v>
      </c>
    </row>
    <row r="84" spans="2:18" ht="25.5" customHeight="1" x14ac:dyDescent="0.2">
      <c r="B84" s="435"/>
      <c r="C84" s="26">
        <v>2</v>
      </c>
      <c r="D84" s="40" t="s">
        <v>300</v>
      </c>
      <c r="E84" s="26" t="s">
        <v>205</v>
      </c>
      <c r="F84" s="26" t="s">
        <v>251</v>
      </c>
      <c r="G84" s="27">
        <v>43756</v>
      </c>
      <c r="H84" s="27">
        <v>44852</v>
      </c>
      <c r="I84" s="46"/>
      <c r="J84" s="46"/>
      <c r="K84" s="46">
        <v>1</v>
      </c>
      <c r="L84" s="46"/>
      <c r="M84" s="46"/>
      <c r="N84" s="46">
        <v>1</v>
      </c>
      <c r="O84" s="46"/>
      <c r="P84">
        <v>75</v>
      </c>
    </row>
    <row r="85" spans="2:18" ht="25.5" customHeight="1" x14ac:dyDescent="0.2">
      <c r="B85" s="436"/>
      <c r="C85" s="26">
        <v>3</v>
      </c>
      <c r="D85" s="40" t="s">
        <v>300</v>
      </c>
      <c r="E85" s="26" t="s">
        <v>205</v>
      </c>
      <c r="F85" s="26" t="s">
        <v>251</v>
      </c>
      <c r="G85" s="27">
        <v>43756</v>
      </c>
      <c r="H85" s="27">
        <v>44852</v>
      </c>
      <c r="I85" s="46"/>
      <c r="J85" s="46"/>
      <c r="K85" s="46">
        <v>1</v>
      </c>
      <c r="L85" s="46"/>
      <c r="M85" s="46"/>
      <c r="N85" s="46">
        <v>1</v>
      </c>
      <c r="O85" s="46"/>
      <c r="P85">
        <v>76</v>
      </c>
    </row>
    <row r="86" spans="2:18" ht="37.5" customHeight="1" x14ac:dyDescent="0.2">
      <c r="B86" s="434" t="s">
        <v>301</v>
      </c>
      <c r="C86" s="26">
        <v>1</v>
      </c>
      <c r="D86" s="40" t="s">
        <v>302</v>
      </c>
      <c r="E86" s="26" t="s">
        <v>205</v>
      </c>
      <c r="F86" s="26" t="s">
        <v>303</v>
      </c>
      <c r="G86" s="27">
        <v>43689</v>
      </c>
      <c r="H86" s="27">
        <v>44785</v>
      </c>
      <c r="I86" s="46"/>
      <c r="J86" s="46"/>
      <c r="K86" s="46">
        <v>1</v>
      </c>
      <c r="L86" s="46"/>
      <c r="M86" s="46"/>
      <c r="N86" s="46">
        <v>1</v>
      </c>
      <c r="O86" s="46"/>
      <c r="P86">
        <v>77</v>
      </c>
    </row>
    <row r="87" spans="2:18" ht="37.5" customHeight="1" x14ac:dyDescent="0.2">
      <c r="B87" s="436"/>
      <c r="C87" s="26">
        <v>2</v>
      </c>
      <c r="D87" s="40" t="s">
        <v>302</v>
      </c>
      <c r="E87" s="26" t="s">
        <v>205</v>
      </c>
      <c r="F87" s="26" t="s">
        <v>303</v>
      </c>
      <c r="G87" s="27">
        <v>43689</v>
      </c>
      <c r="H87" s="27">
        <v>44785</v>
      </c>
      <c r="I87" s="46"/>
      <c r="J87" s="46"/>
      <c r="K87" s="46">
        <v>1</v>
      </c>
      <c r="L87" s="46"/>
      <c r="M87" s="46"/>
      <c r="N87" s="46">
        <v>1</v>
      </c>
      <c r="O87" s="46"/>
      <c r="P87">
        <v>78</v>
      </c>
    </row>
    <row r="88" spans="2:18" ht="15" customHeight="1" x14ac:dyDescent="0.2">
      <c r="B88" s="434" t="s">
        <v>304</v>
      </c>
      <c r="C88" s="26">
        <v>1</v>
      </c>
      <c r="D88" s="32" t="s">
        <v>305</v>
      </c>
      <c r="E88" s="26" t="s">
        <v>205</v>
      </c>
      <c r="F88" s="26" t="s">
        <v>306</v>
      </c>
      <c r="G88" s="27">
        <v>43804</v>
      </c>
      <c r="H88" s="27">
        <v>44900</v>
      </c>
      <c r="I88" s="46"/>
      <c r="J88" s="46"/>
      <c r="K88" s="46">
        <v>1</v>
      </c>
      <c r="L88" s="46"/>
      <c r="M88" s="46"/>
      <c r="N88" s="46">
        <v>1</v>
      </c>
      <c r="O88" s="46"/>
      <c r="P88">
        <v>79</v>
      </c>
    </row>
    <row r="89" spans="2:18" ht="15" customHeight="1" x14ac:dyDescent="0.2">
      <c r="B89" s="435"/>
      <c r="C89" s="26">
        <v>2</v>
      </c>
      <c r="D89" s="32" t="s">
        <v>305</v>
      </c>
      <c r="E89" s="26" t="s">
        <v>205</v>
      </c>
      <c r="F89" s="26" t="s">
        <v>306</v>
      </c>
      <c r="G89" s="27">
        <v>43804</v>
      </c>
      <c r="H89" s="27">
        <v>44900</v>
      </c>
      <c r="I89" s="46"/>
      <c r="J89" s="46"/>
      <c r="K89" s="46">
        <v>1</v>
      </c>
      <c r="L89" s="46"/>
      <c r="M89" s="46"/>
      <c r="N89" s="46">
        <v>1</v>
      </c>
      <c r="O89" s="46"/>
      <c r="P89">
        <v>80</v>
      </c>
    </row>
    <row r="90" spans="2:18" ht="15" customHeight="1" x14ac:dyDescent="0.2">
      <c r="B90" s="435"/>
      <c r="C90" s="26">
        <v>3</v>
      </c>
      <c r="D90" s="32" t="s">
        <v>305</v>
      </c>
      <c r="E90" s="26" t="s">
        <v>205</v>
      </c>
      <c r="F90" s="26" t="s">
        <v>306</v>
      </c>
      <c r="G90" s="27">
        <v>43804</v>
      </c>
      <c r="H90" s="27">
        <v>44900</v>
      </c>
      <c r="I90" s="46"/>
      <c r="J90" s="46"/>
      <c r="K90" s="46">
        <v>1</v>
      </c>
      <c r="L90" s="46"/>
      <c r="M90" s="46"/>
      <c r="N90" s="46">
        <v>1</v>
      </c>
      <c r="O90" s="46"/>
      <c r="P90">
        <v>81</v>
      </c>
    </row>
    <row r="91" spans="2:18" ht="15" customHeight="1" x14ac:dyDescent="0.2">
      <c r="B91" s="435"/>
      <c r="C91" s="26">
        <v>4</v>
      </c>
      <c r="D91" s="32" t="s">
        <v>305</v>
      </c>
      <c r="E91" s="26" t="s">
        <v>205</v>
      </c>
      <c r="F91" s="26" t="s">
        <v>306</v>
      </c>
      <c r="G91" s="27">
        <v>43804</v>
      </c>
      <c r="H91" s="27">
        <v>44900</v>
      </c>
      <c r="I91" s="46"/>
      <c r="J91" s="46"/>
      <c r="K91" s="46">
        <v>1</v>
      </c>
      <c r="L91" s="46"/>
      <c r="M91" s="46"/>
      <c r="N91" s="46">
        <v>1</v>
      </c>
      <c r="O91" s="46"/>
      <c r="P91">
        <v>82</v>
      </c>
    </row>
    <row r="92" spans="2:18" ht="15" customHeight="1" x14ac:dyDescent="0.2">
      <c r="B92" s="435"/>
      <c r="C92" s="26">
        <v>5</v>
      </c>
      <c r="D92" s="32" t="s">
        <v>305</v>
      </c>
      <c r="E92" s="26" t="s">
        <v>205</v>
      </c>
      <c r="F92" s="26" t="s">
        <v>306</v>
      </c>
      <c r="G92" s="27">
        <v>43804</v>
      </c>
      <c r="H92" s="27">
        <v>44900</v>
      </c>
      <c r="I92" s="46"/>
      <c r="J92" s="46"/>
      <c r="K92" s="46">
        <v>1</v>
      </c>
      <c r="L92" s="46"/>
      <c r="M92" s="46"/>
      <c r="N92" s="46">
        <v>1</v>
      </c>
      <c r="O92" s="46"/>
      <c r="P92">
        <v>83</v>
      </c>
    </row>
    <row r="93" spans="2:18" ht="15" customHeight="1" x14ac:dyDescent="0.2">
      <c r="B93" s="436"/>
      <c r="C93" s="26">
        <v>6</v>
      </c>
      <c r="D93" s="32" t="s">
        <v>305</v>
      </c>
      <c r="E93" s="26" t="s">
        <v>205</v>
      </c>
      <c r="F93" s="26" t="s">
        <v>306</v>
      </c>
      <c r="G93" s="27">
        <v>43804</v>
      </c>
      <c r="H93" s="27">
        <v>44900</v>
      </c>
      <c r="I93" s="46"/>
      <c r="J93" s="46"/>
      <c r="K93" s="46">
        <v>1</v>
      </c>
      <c r="L93" s="46"/>
      <c r="M93" s="46"/>
      <c r="N93" s="46">
        <v>1</v>
      </c>
      <c r="O93" s="46"/>
      <c r="P93">
        <v>84</v>
      </c>
      <c r="R93" t="s">
        <v>307</v>
      </c>
    </row>
    <row r="94" spans="2:18" ht="15" customHeight="1" x14ac:dyDescent="0.2">
      <c r="B94" s="41"/>
      <c r="C94" s="41"/>
      <c r="D94" s="42"/>
      <c r="E94" s="41"/>
      <c r="F94" s="41"/>
      <c r="G94" s="43"/>
      <c r="H94" s="43"/>
      <c r="I94" s="48">
        <f>SUM(I10:I93)</f>
        <v>43</v>
      </c>
      <c r="J94" s="48">
        <f t="shared" ref="J94:O94" si="0">SUM(J10:J93)</f>
        <v>21</v>
      </c>
      <c r="K94" s="48">
        <f t="shared" si="0"/>
        <v>20</v>
      </c>
      <c r="L94" s="48">
        <f t="shared" si="0"/>
        <v>43</v>
      </c>
      <c r="M94" s="48">
        <f t="shared" si="0"/>
        <v>21</v>
      </c>
      <c r="N94" s="48">
        <f t="shared" si="0"/>
        <v>20</v>
      </c>
      <c r="O94" s="48">
        <f t="shared" si="0"/>
        <v>43</v>
      </c>
    </row>
    <row r="95" spans="2:18" x14ac:dyDescent="0.2">
      <c r="B95" t="s">
        <v>311</v>
      </c>
      <c r="I95" s="21">
        <v>41355.073333333334</v>
      </c>
      <c r="J95" s="21">
        <v>41355.073333333334</v>
      </c>
      <c r="K95" s="21">
        <v>41355.073333333334</v>
      </c>
      <c r="L95" s="21">
        <v>41355.073333333334</v>
      </c>
      <c r="M95" s="21">
        <v>41355.073333333334</v>
      </c>
      <c r="N95" s="21">
        <v>41355.073333333334</v>
      </c>
      <c r="O95" s="21">
        <v>41355.073333333334</v>
      </c>
    </row>
    <row r="96" spans="2:18" x14ac:dyDescent="0.2">
      <c r="I96" s="51">
        <f>I94*I95</f>
        <v>1778268.1533333333</v>
      </c>
      <c r="J96" s="51">
        <f t="shared" ref="J96:O96" si="1">J94*J95</f>
        <v>868456.54</v>
      </c>
      <c r="K96" s="51">
        <f t="shared" si="1"/>
        <v>827101.46666666667</v>
      </c>
      <c r="L96" s="51">
        <f t="shared" si="1"/>
        <v>1778268.1533333333</v>
      </c>
      <c r="M96" s="51">
        <f t="shared" si="1"/>
        <v>868456.54</v>
      </c>
      <c r="N96" s="51">
        <f t="shared" si="1"/>
        <v>827101.46666666667</v>
      </c>
      <c r="O96" s="51">
        <f t="shared" si="1"/>
        <v>1778268.1533333333</v>
      </c>
    </row>
    <row r="97" spans="2:16" x14ac:dyDescent="0.2">
      <c r="I97" s="21">
        <f>I96/1000000</f>
        <v>1.7782681533333333</v>
      </c>
      <c r="J97" s="21">
        <f t="shared" ref="J97:O97" si="2">J96/1000000</f>
        <v>0.86845654000000005</v>
      </c>
      <c r="K97" s="21">
        <f t="shared" si="2"/>
        <v>0.82710146666666673</v>
      </c>
      <c r="L97" s="21">
        <f t="shared" si="2"/>
        <v>1.7782681533333333</v>
      </c>
      <c r="M97" s="21">
        <f t="shared" si="2"/>
        <v>0.86845654000000005</v>
      </c>
      <c r="N97" s="21">
        <f t="shared" si="2"/>
        <v>0.82710146666666673</v>
      </c>
      <c r="O97" s="21">
        <f t="shared" si="2"/>
        <v>1.7782681533333333</v>
      </c>
      <c r="P97" t="s">
        <v>312</v>
      </c>
    </row>
    <row r="98" spans="2:16" ht="15" x14ac:dyDescent="0.25">
      <c r="B98" s="44" t="s">
        <v>308</v>
      </c>
      <c r="C98" s="44"/>
      <c r="D98" s="44"/>
    </row>
    <row r="99" spans="2:16" ht="15" x14ac:dyDescent="0.25">
      <c r="B99" s="44"/>
      <c r="C99" s="44"/>
      <c r="D99" s="44"/>
    </row>
    <row r="100" spans="2:16" ht="15" x14ac:dyDescent="0.25">
      <c r="B100" s="44"/>
      <c r="C100" s="44"/>
      <c r="D100" s="44"/>
    </row>
    <row r="101" spans="2:16" ht="15" x14ac:dyDescent="0.25">
      <c r="B101" s="44"/>
      <c r="C101" s="44"/>
      <c r="D101" s="44"/>
    </row>
  </sheetData>
  <mergeCells count="29">
    <mergeCell ref="B79:B80"/>
    <mergeCell ref="B81:B82"/>
    <mergeCell ref="B83:B85"/>
    <mergeCell ref="B86:B87"/>
    <mergeCell ref="B88:B93"/>
    <mergeCell ref="B77:B78"/>
    <mergeCell ref="B48:B50"/>
    <mergeCell ref="B51:B53"/>
    <mergeCell ref="B54:B57"/>
    <mergeCell ref="B58:B59"/>
    <mergeCell ref="B60:B61"/>
    <mergeCell ref="B62:B65"/>
    <mergeCell ref="B66:B68"/>
    <mergeCell ref="B69:B70"/>
    <mergeCell ref="B71:B72"/>
    <mergeCell ref="B73:B74"/>
    <mergeCell ref="B75:B76"/>
    <mergeCell ref="B44:B47"/>
    <mergeCell ref="A6:P6"/>
    <mergeCell ref="B10:B14"/>
    <mergeCell ref="B15:B18"/>
    <mergeCell ref="B19:B21"/>
    <mergeCell ref="B22:B24"/>
    <mergeCell ref="B25:B28"/>
    <mergeCell ref="B29:B30"/>
    <mergeCell ref="B31:B34"/>
    <mergeCell ref="B35:B36"/>
    <mergeCell ref="B37:B41"/>
    <mergeCell ref="B42:B43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30" sqref="D30"/>
    </sheetView>
  </sheetViews>
  <sheetFormatPr defaultRowHeight="12.75" x14ac:dyDescent="0.2"/>
  <cols>
    <col min="1" max="1" width="26.42578125" customWidth="1"/>
    <col min="3" max="3" width="12.7109375" style="57" customWidth="1"/>
    <col min="4" max="4" width="15.42578125" customWidth="1"/>
    <col min="5" max="5" width="12.7109375" customWidth="1"/>
    <col min="6" max="6" width="11.85546875" customWidth="1"/>
  </cols>
  <sheetData>
    <row r="1" spans="1:6" x14ac:dyDescent="0.2">
      <c r="A1" s="52"/>
      <c r="B1" s="52"/>
      <c r="C1" s="56" t="s">
        <v>321</v>
      </c>
      <c r="D1" s="52"/>
      <c r="E1" s="52" t="s">
        <v>324</v>
      </c>
      <c r="F1" s="52" t="s">
        <v>326</v>
      </c>
    </row>
    <row r="2" spans="1:6" x14ac:dyDescent="0.2">
      <c r="A2" s="60" t="s">
        <v>315</v>
      </c>
      <c r="B2" s="53" t="s">
        <v>3</v>
      </c>
      <c r="C2" s="56">
        <f>'[6]Выработка по газу'!$D$18</f>
        <v>25062.822</v>
      </c>
      <c r="D2" s="56">
        <f>C2</f>
        <v>25062.822</v>
      </c>
      <c r="E2" s="52"/>
      <c r="F2" s="52"/>
    </row>
    <row r="3" spans="1:6" x14ac:dyDescent="0.2">
      <c r="A3" s="52"/>
      <c r="B3" s="52"/>
      <c r="C3" s="56"/>
      <c r="D3" s="52"/>
      <c r="E3" s="52"/>
      <c r="F3" s="52"/>
    </row>
    <row r="4" spans="1:6" x14ac:dyDescent="0.2">
      <c r="A4" s="52" t="s">
        <v>317</v>
      </c>
      <c r="B4" s="54" t="s">
        <v>319</v>
      </c>
      <c r="C4" s="58">
        <v>0.16300000000000001</v>
      </c>
      <c r="D4" s="52">
        <v>0.16</v>
      </c>
      <c r="E4" s="52"/>
      <c r="F4" s="52"/>
    </row>
    <row r="5" spans="1:6" ht="38.25" x14ac:dyDescent="0.2">
      <c r="A5" s="20" t="s">
        <v>316</v>
      </c>
      <c r="B5" s="53" t="s">
        <v>162</v>
      </c>
      <c r="C5" s="56">
        <f>C4*C2</f>
        <v>4085.239986</v>
      </c>
      <c r="D5" s="56">
        <f>D4*D2</f>
        <v>4010.05152</v>
      </c>
      <c r="E5" s="56">
        <f>C5-D5</f>
        <v>75.188466000000062</v>
      </c>
      <c r="F5" s="52"/>
    </row>
    <row r="6" spans="1:6" ht="36.75" customHeight="1" x14ac:dyDescent="0.2">
      <c r="A6" s="52" t="s">
        <v>318</v>
      </c>
      <c r="B6" s="59" t="s">
        <v>322</v>
      </c>
      <c r="C6" s="56">
        <f>C5/C7</f>
        <v>3631.3244319999999</v>
      </c>
      <c r="D6" s="56">
        <f>D5/D7</f>
        <v>3564.4902400000001</v>
      </c>
      <c r="E6" s="56">
        <f>C6-D6</f>
        <v>66.834191999999803</v>
      </c>
      <c r="F6" s="52"/>
    </row>
    <row r="7" spans="1:6" x14ac:dyDescent="0.2">
      <c r="A7" s="55" t="s">
        <v>320</v>
      </c>
      <c r="B7" s="52" t="s">
        <v>328</v>
      </c>
      <c r="C7" s="58">
        <v>1.125</v>
      </c>
      <c r="D7" s="58">
        <v>1.125</v>
      </c>
      <c r="E7" s="52"/>
      <c r="F7" s="52"/>
    </row>
    <row r="8" spans="1:6" x14ac:dyDescent="0.2">
      <c r="A8" s="52" t="s">
        <v>323</v>
      </c>
      <c r="B8" s="52"/>
      <c r="C8" s="56">
        <f>[7]Тт!$AX$17</f>
        <v>3069.193270206667</v>
      </c>
      <c r="D8" s="56">
        <f>C8</f>
        <v>3069.193270206667</v>
      </c>
      <c r="E8" s="52"/>
      <c r="F8" s="52"/>
    </row>
    <row r="9" spans="1:6" x14ac:dyDescent="0.2">
      <c r="A9" s="52" t="s">
        <v>327</v>
      </c>
      <c r="B9" s="52"/>
      <c r="C9" s="56">
        <f>C8*C6</f>
        <v>11145236.508631447</v>
      </c>
      <c r="D9" s="56">
        <f>D8*D6</f>
        <v>10940109.456325347</v>
      </c>
      <c r="E9" s="61">
        <f>C9-D9</f>
        <v>205127.05230610073</v>
      </c>
      <c r="F9" s="52">
        <f>E9/1000000</f>
        <v>0.20512705230610073</v>
      </c>
    </row>
    <row r="11" spans="1:6" x14ac:dyDescent="0.2">
      <c r="C11" s="57" t="s">
        <v>321</v>
      </c>
      <c r="E11" t="s">
        <v>324</v>
      </c>
    </row>
    <row r="12" spans="1:6" x14ac:dyDescent="0.2">
      <c r="A12" s="60" t="s">
        <v>325</v>
      </c>
      <c r="B12" s="53" t="s">
        <v>3</v>
      </c>
      <c r="C12" s="56">
        <f>'[6]Выработка по газу'!$D$17</f>
        <v>2967.2359999999999</v>
      </c>
      <c r="D12" s="56">
        <f>C12</f>
        <v>2967.2359999999999</v>
      </c>
      <c r="E12" s="52"/>
      <c r="F12" s="52"/>
    </row>
    <row r="13" spans="1:6" x14ac:dyDescent="0.2">
      <c r="A13" s="52"/>
      <c r="B13" s="52"/>
      <c r="C13" s="56"/>
      <c r="D13" s="52"/>
      <c r="E13" s="52"/>
      <c r="F13" s="52"/>
    </row>
    <row r="14" spans="1:6" x14ac:dyDescent="0.2">
      <c r="A14" s="52" t="s">
        <v>317</v>
      </c>
      <c r="B14" s="54" t="s">
        <v>319</v>
      </c>
      <c r="C14" s="58">
        <v>0.16300000000000001</v>
      </c>
      <c r="D14" s="52">
        <v>0.16</v>
      </c>
      <c r="E14" s="52"/>
      <c r="F14" s="52"/>
    </row>
    <row r="15" spans="1:6" ht="38.25" x14ac:dyDescent="0.2">
      <c r="A15" s="20" t="s">
        <v>316</v>
      </c>
      <c r="B15" s="53" t="s">
        <v>162</v>
      </c>
      <c r="C15" s="56">
        <f>C14*C12</f>
        <v>483.659468</v>
      </c>
      <c r="D15" s="56">
        <f>D14*D12</f>
        <v>474.75775999999996</v>
      </c>
      <c r="E15" s="56">
        <f>C15-D15</f>
        <v>8.9017080000000419</v>
      </c>
      <c r="F15" s="52"/>
    </row>
    <row r="16" spans="1:6" x14ac:dyDescent="0.2">
      <c r="A16" s="52" t="s">
        <v>318</v>
      </c>
      <c r="B16" s="59" t="s">
        <v>322</v>
      </c>
      <c r="C16" s="56">
        <f>C15/C17</f>
        <v>429.91952711111111</v>
      </c>
      <c r="D16" s="56">
        <f>D15/D17</f>
        <v>422.00689777777774</v>
      </c>
      <c r="E16" s="56">
        <f>C16-D16</f>
        <v>7.9126293333333706</v>
      </c>
      <c r="F16" s="52"/>
    </row>
    <row r="17" spans="1:6" x14ac:dyDescent="0.2">
      <c r="A17" s="55" t="s">
        <v>320</v>
      </c>
      <c r="B17" s="52"/>
      <c r="C17" s="58">
        <v>1.125</v>
      </c>
      <c r="D17" s="58">
        <v>1.125</v>
      </c>
      <c r="E17" s="56"/>
      <c r="F17" s="52"/>
    </row>
    <row r="18" spans="1:6" x14ac:dyDescent="0.2">
      <c r="A18" s="52" t="s">
        <v>323</v>
      </c>
      <c r="B18" s="52"/>
      <c r="C18" s="56">
        <f>[7]Тт!$AX$17</f>
        <v>3069.193270206667</v>
      </c>
      <c r="D18" s="56">
        <f>C18</f>
        <v>3069.193270206667</v>
      </c>
      <c r="E18" s="52"/>
      <c r="F18" s="52"/>
    </row>
    <row r="19" spans="1:6" x14ac:dyDescent="0.2">
      <c r="A19" s="52" t="s">
        <v>327</v>
      </c>
      <c r="B19" s="52" t="s">
        <v>328</v>
      </c>
      <c r="C19" s="56">
        <f>C18*C16</f>
        <v>1319506.1193398549</v>
      </c>
      <c r="D19" s="56">
        <f>D18*D16</f>
        <v>1295220.7306403483</v>
      </c>
      <c r="E19" s="61">
        <f>C19-D19</f>
        <v>24285.388699506642</v>
      </c>
      <c r="F19" s="52">
        <f>E19/1000000</f>
        <v>2.4285388699506642E-2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титул</vt:lpstr>
      <vt:lpstr>Прил 1</vt:lpstr>
      <vt:lpstr>Прил 2</vt:lpstr>
      <vt:lpstr>Прил 3</vt:lpstr>
      <vt:lpstr>Прил 4</vt:lpstr>
      <vt:lpstr>Прил 5</vt:lpstr>
      <vt:lpstr>Прил 6</vt:lpstr>
      <vt:lpstr>котлы</vt:lpstr>
      <vt:lpstr>расчеты</vt:lpstr>
      <vt:lpstr>'Прил 1'!Область_печати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Старший Экономист</dc:creator>
  <cp:lastModifiedBy>Главный Экономист</cp:lastModifiedBy>
  <cp:lastPrinted>2022-06-06T09:17:22Z</cp:lastPrinted>
  <dcterms:created xsi:type="dcterms:W3CDTF">2010-10-20T04:29:18Z</dcterms:created>
  <dcterms:modified xsi:type="dcterms:W3CDTF">2022-06-06T09:18:24Z</dcterms:modified>
</cp:coreProperties>
</file>